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pisa\Dropbox\ProjectCONNECT\ROS-23-13.06_15.67\115446\400-Engineering\Lighting\Spreadsheets\"/>
    </mc:Choice>
  </mc:AlternateContent>
  <xr:revisionPtr revIDLastSave="0" documentId="13_ncr:1_{C979F571-8D05-4A0B-A0B2-6761B0015BE7}" xr6:coauthVersionLast="47" xr6:coauthVersionMax="47" xr10:uidLastSave="{00000000-0000-0000-0000-000000000000}"/>
  <bookViews>
    <workbookView xWindow="-108" yWindow="-108" windowWidth="23256" windowHeight="14016" tabRatio="878" activeTab="1" xr2:uid="{00000000-000D-0000-FFFF-FFFF00000000}"/>
  </bookViews>
  <sheets>
    <sheet name="Circuit N1" sheetId="27" r:id="rId1"/>
    <sheet name="Circuit S1" sheetId="28" r:id="rId2"/>
    <sheet name="not used Circuit W1" sheetId="29" r:id="rId3"/>
    <sheet name="not used Circuit A" sheetId="30" r:id="rId4"/>
  </sheets>
  <definedNames>
    <definedName name="_xlnm.Print_Area" localSheetId="0">'Circuit N1'!$A$1:$CL$44</definedName>
    <definedName name="VOLTAGE_DROP_CALCULATION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3" i="28" l="1"/>
  <c r="E19" i="28"/>
  <c r="H19" i="28"/>
  <c r="H15" i="28"/>
  <c r="E15" i="28"/>
  <c r="F15" i="28" s="1"/>
  <c r="A17" i="28"/>
  <c r="K17" i="28" s="1"/>
  <c r="K16" i="28"/>
  <c r="K15" i="28"/>
  <c r="I26" i="27"/>
  <c r="I24" i="27"/>
  <c r="I37" i="27"/>
  <c r="E42" i="27"/>
  <c r="E40" i="27"/>
  <c r="F40" i="27" s="1"/>
  <c r="H40" i="27" s="1"/>
  <c r="A40" i="27"/>
  <c r="E16" i="29"/>
  <c r="E17" i="29" s="1"/>
  <c r="A33" i="27"/>
  <c r="K33" i="27" s="1"/>
  <c r="A32" i="27"/>
  <c r="K32" i="27" s="1"/>
  <c r="A24" i="27"/>
  <c r="K24" i="27" s="1"/>
  <c r="A23" i="27"/>
  <c r="K23" i="27" s="1"/>
  <c r="A37" i="27"/>
  <c r="K37" i="27" s="1"/>
  <c r="A31" i="27"/>
  <c r="K31" i="27" s="1"/>
  <c r="A22" i="27"/>
  <c r="K22" i="27" s="1"/>
  <c r="A20" i="27"/>
  <c r="K20" i="27" s="1"/>
  <c r="K26" i="28"/>
  <c r="K25" i="28"/>
  <c r="K27" i="27"/>
  <c r="K28" i="27"/>
  <c r="A30" i="27"/>
  <c r="K30" i="27" s="1"/>
  <c r="A29" i="27"/>
  <c r="K29" i="27" s="1"/>
  <c r="K26" i="27"/>
  <c r="A21" i="27"/>
  <c r="K21" i="27" s="1"/>
  <c r="A21" i="28"/>
  <c r="K21" i="28" s="1"/>
  <c r="A22" i="28"/>
  <c r="K22" i="28" s="1"/>
  <c r="A23" i="28"/>
  <c r="K23" i="28" s="1"/>
  <c r="A20" i="28"/>
  <c r="K20" i="28" s="1"/>
  <c r="A17" i="29"/>
  <c r="A18" i="29"/>
  <c r="K18" i="29" s="1"/>
  <c r="A19" i="29"/>
  <c r="K19" i="29" s="1"/>
  <c r="A20" i="29"/>
  <c r="K20" i="29" s="1"/>
  <c r="A16" i="29"/>
  <c r="K16" i="29" s="1"/>
  <c r="K15" i="30"/>
  <c r="F15" i="30"/>
  <c r="H15" i="30" s="1"/>
  <c r="F16" i="30"/>
  <c r="H16" i="30" s="1"/>
  <c r="E16" i="30"/>
  <c r="E17" i="30" s="1"/>
  <c r="E18" i="30" s="1"/>
  <c r="A17" i="30"/>
  <c r="K17" i="30" s="1"/>
  <c r="A16" i="30"/>
  <c r="K16" i="30" s="1"/>
  <c r="J27" i="30"/>
  <c r="A27" i="30"/>
  <c r="K27" i="30" s="1"/>
  <c r="E22" i="30"/>
  <c r="E23" i="30" s="1"/>
  <c r="E24" i="30" s="1"/>
  <c r="F24" i="30" s="1"/>
  <c r="H24" i="30" s="1"/>
  <c r="I24" i="30" s="1"/>
  <c r="A24" i="30"/>
  <c r="K24" i="30" s="1"/>
  <c r="K21" i="30"/>
  <c r="A20" i="30"/>
  <c r="A23" i="30"/>
  <c r="K23" i="30" s="1"/>
  <c r="K25" i="30"/>
  <c r="K26" i="30"/>
  <c r="K28" i="30"/>
  <c r="A29" i="30"/>
  <c r="K29" i="30" s="1"/>
  <c r="A19" i="30"/>
  <c r="K19" i="30" s="1"/>
  <c r="K22" i="30"/>
  <c r="K20" i="30"/>
  <c r="K18" i="30"/>
  <c r="E16" i="27"/>
  <c r="E17" i="27" s="1"/>
  <c r="F19" i="28"/>
  <c r="E39" i="27"/>
  <c r="K17" i="29"/>
  <c r="A36" i="27"/>
  <c r="K36" i="27" s="1"/>
  <c r="K35" i="27"/>
  <c r="K19" i="27"/>
  <c r="K39" i="27"/>
  <c r="K40" i="27"/>
  <c r="K42" i="27"/>
  <c r="K43" i="27"/>
  <c r="K17" i="27"/>
  <c r="K15" i="29"/>
  <c r="F15" i="29"/>
  <c r="H15" i="29" s="1"/>
  <c r="K19" i="28"/>
  <c r="F6" i="27"/>
  <c r="E16" i="28" l="1"/>
  <c r="E20" i="28"/>
  <c r="E21" i="28" s="1"/>
  <c r="F21" i="28" s="1"/>
  <c r="H21" i="28" s="1"/>
  <c r="F17" i="30"/>
  <c r="H17" i="30" s="1"/>
  <c r="F18" i="30"/>
  <c r="H18" i="30" s="1"/>
  <c r="E19" i="30"/>
  <c r="E20" i="30" s="1"/>
  <c r="E26" i="30" s="1"/>
  <c r="E27" i="30" s="1"/>
  <c r="F27" i="30" s="1"/>
  <c r="H27" i="30" s="1"/>
  <c r="J24" i="30"/>
  <c r="F17" i="27"/>
  <c r="H17" i="27" s="1"/>
  <c r="E19" i="27"/>
  <c r="E20" i="27" s="1"/>
  <c r="E18" i="29"/>
  <c r="F17" i="29"/>
  <c r="H17" i="29" s="1"/>
  <c r="F16" i="29"/>
  <c r="H16" i="29" s="1"/>
  <c r="F39" i="27"/>
  <c r="H39" i="27" s="1"/>
  <c r="E17" i="28" l="1"/>
  <c r="F17" i="28" s="1"/>
  <c r="H17" i="28" s="1"/>
  <c r="F16" i="28"/>
  <c r="H16" i="28" s="1"/>
  <c r="E22" i="28"/>
  <c r="E25" i="28" s="1"/>
  <c r="F20" i="28"/>
  <c r="H20" i="28" s="1"/>
  <c r="F19" i="27"/>
  <c r="H19" i="27" s="1"/>
  <c r="F20" i="30"/>
  <c r="H20" i="30" s="1"/>
  <c r="F19" i="30"/>
  <c r="H19" i="30" s="1"/>
  <c r="F20" i="27"/>
  <c r="H20" i="27" s="1"/>
  <c r="E21" i="27"/>
  <c r="E19" i="29"/>
  <c r="E20" i="29" s="1"/>
  <c r="F18" i="29"/>
  <c r="H18" i="29" s="1"/>
  <c r="K16" i="27"/>
  <c r="F22" i="28" l="1"/>
  <c r="H22" i="28" s="1"/>
  <c r="E22" i="27"/>
  <c r="E23" i="27" s="1"/>
  <c r="F20" i="29"/>
  <c r="H20" i="29" s="1"/>
  <c r="I20" i="29" s="1"/>
  <c r="F22" i="30"/>
  <c r="H22" i="30" s="1"/>
  <c r="F21" i="27"/>
  <c r="H21" i="27" s="1"/>
  <c r="F19" i="29"/>
  <c r="H19" i="29" s="1"/>
  <c r="F23" i="28"/>
  <c r="H23" i="28" s="1"/>
  <c r="I23" i="28" s="1"/>
  <c r="F16" i="27"/>
  <c r="H16" i="27" s="1"/>
  <c r="F23" i="27" l="1"/>
  <c r="H23" i="27" s="1"/>
  <c r="E24" i="27"/>
  <c r="F24" i="27" s="1"/>
  <c r="F22" i="27"/>
  <c r="H22" i="27" s="1"/>
  <c r="E26" i="27"/>
  <c r="F23" i="30"/>
  <c r="H23" i="30" s="1"/>
  <c r="I23" i="30" s="1"/>
  <c r="J43" i="27"/>
  <c r="H24" i="27" l="1"/>
  <c r="E28" i="27"/>
  <c r="F26" i="27"/>
  <c r="H26" i="27" s="1"/>
  <c r="F26" i="30"/>
  <c r="H26" i="30" s="1"/>
  <c r="I26" i="30" s="1"/>
  <c r="E29" i="27" l="1"/>
  <c r="F28" i="27"/>
  <c r="H28" i="27" s="1"/>
  <c r="J26" i="30"/>
  <c r="E30" i="27" l="1"/>
  <c r="F29" i="27"/>
  <c r="H29" i="27" s="1"/>
  <c r="F30" i="27" l="1"/>
  <c r="H30" i="27" s="1"/>
  <c r="E31" i="27"/>
  <c r="E35" i="27" l="1"/>
  <c r="E32" i="27"/>
  <c r="F31" i="27"/>
  <c r="H31" i="27" s="1"/>
  <c r="F32" i="27" l="1"/>
  <c r="H32" i="27" s="1"/>
  <c r="E33" i="27"/>
  <c r="F33" i="27" s="1"/>
  <c r="H33" i="27" s="1"/>
  <c r="F25" i="28"/>
  <c r="H25" i="28" s="1"/>
  <c r="E26" i="28"/>
  <c r="F26" i="28" s="1"/>
  <c r="H26" i="28" s="1"/>
  <c r="I26" i="28" s="1"/>
  <c r="I25" i="28" s="1"/>
  <c r="I17" i="28" s="1"/>
  <c r="F35" i="27"/>
  <c r="H35" i="27" s="1"/>
  <c r="E36" i="27"/>
  <c r="J26" i="28" l="1"/>
  <c r="F36" i="27"/>
  <c r="H36" i="27" s="1"/>
  <c r="E37" i="27"/>
  <c r="I22" i="28" l="1"/>
  <c r="I21" i="28" s="1"/>
  <c r="I20" i="28" s="1"/>
  <c r="J25" i="28"/>
  <c r="F37" i="27"/>
  <c r="H37" i="27" s="1"/>
  <c r="I19" i="29"/>
  <c r="J20" i="29"/>
  <c r="I19" i="28" l="1"/>
  <c r="J23" i="28"/>
  <c r="E43" i="27"/>
  <c r="F43" i="27" s="1"/>
  <c r="H43" i="27" s="1"/>
  <c r="I18" i="29"/>
  <c r="J19" i="29"/>
  <c r="J17" i="28" l="1"/>
  <c r="I16" i="28"/>
  <c r="J16" i="28" s="1"/>
  <c r="F42" i="27"/>
  <c r="H42" i="27" s="1"/>
  <c r="I42" i="27" s="1"/>
  <c r="J22" i="28"/>
  <c r="I17" i="29"/>
  <c r="J18" i="29"/>
  <c r="I15" i="28" l="1"/>
  <c r="J15" i="28" s="1"/>
  <c r="I40" i="27"/>
  <c r="I36" i="27"/>
  <c r="J42" i="27"/>
  <c r="J21" i="28"/>
  <c r="J37" i="27"/>
  <c r="I16" i="29"/>
  <c r="J17" i="29"/>
  <c r="J23" i="30"/>
  <c r="I22" i="30"/>
  <c r="I20" i="30" s="1"/>
  <c r="I35" i="27" l="1"/>
  <c r="I33" i="27" s="1"/>
  <c r="I39" i="27"/>
  <c r="J39" i="27" s="1"/>
  <c r="J40" i="27"/>
  <c r="J20" i="28"/>
  <c r="J19" i="28"/>
  <c r="J36" i="27"/>
  <c r="I15" i="29"/>
  <c r="J15" i="29" s="1"/>
  <c r="J16" i="29"/>
  <c r="J22" i="30"/>
  <c r="J33" i="27" l="1"/>
  <c r="I32" i="27"/>
  <c r="J35" i="27"/>
  <c r="I19" i="30"/>
  <c r="J20" i="30"/>
  <c r="I23" i="27" l="1"/>
  <c r="J24" i="27"/>
  <c r="I31" i="27"/>
  <c r="I30" i="27" s="1"/>
  <c r="I29" i="27" s="1"/>
  <c r="I28" i="27" s="1"/>
  <c r="I17" i="27" s="1"/>
  <c r="J17" i="27" s="1"/>
  <c r="J32" i="27"/>
  <c r="J19" i="30"/>
  <c r="I18" i="30"/>
  <c r="I16" i="27" l="1"/>
  <c r="J31" i="27"/>
  <c r="I22" i="27"/>
  <c r="J23" i="27"/>
  <c r="J30" i="27"/>
  <c r="J18" i="30"/>
  <c r="I17" i="30"/>
  <c r="I21" i="27" l="1"/>
  <c r="I20" i="27" s="1"/>
  <c r="I19" i="27" s="1"/>
  <c r="J22" i="27"/>
  <c r="J29" i="27"/>
  <c r="I16" i="30"/>
  <c r="J17" i="30"/>
  <c r="J28" i="27" l="1"/>
  <c r="I15" i="30"/>
  <c r="J15" i="30" s="1"/>
  <c r="J16" i="30"/>
  <c r="J26" i="27" l="1"/>
  <c r="J21" i="27" l="1"/>
  <c r="J20" i="27" l="1"/>
  <c r="J19" i="27" l="1"/>
  <c r="J16" i="27" l="1"/>
</calcChain>
</file>

<file path=xl/sharedStrings.xml><?xml version="1.0" encoding="utf-8"?>
<sst xmlns="http://schemas.openxmlformats.org/spreadsheetml/2006/main" count="271" uniqueCount="89">
  <si>
    <t>VOLTAGE DROP CALCULATIONS</t>
  </si>
  <si>
    <t>AWG</t>
  </si>
  <si>
    <t>Section</t>
  </si>
  <si>
    <t>From</t>
  </si>
  <si>
    <t>To</t>
  </si>
  <si>
    <t>At Point</t>
  </si>
  <si>
    <t>Accum.</t>
  </si>
  <si>
    <t>Amperes</t>
  </si>
  <si>
    <t>Voltage Drop</t>
  </si>
  <si>
    <t>In Section</t>
  </si>
  <si>
    <t>% Drop</t>
  </si>
  <si>
    <t>ohms/mft/1000</t>
  </si>
  <si>
    <t xml:space="preserve">Wire Factor Used (Two - No. 4 AWG Wires): </t>
  </si>
  <si>
    <t>Voltage:</t>
  </si>
  <si>
    <t xml:space="preserve">Wire Factor Used (Two - No. 8 AWG Wires): </t>
  </si>
  <si>
    <t xml:space="preserve">Wire Factor Used (Two - No. 6 AWG Wires): </t>
  </si>
  <si>
    <t xml:space="preserve">Wire Factor Used (Two - No. 10 AWG Wires): </t>
  </si>
  <si>
    <t>Circuit: 'X'</t>
  </si>
  <si>
    <t>Design
Feet</t>
  </si>
  <si>
    <t>Ampere-
Feet</t>
  </si>
  <si>
    <t>Supply Voltage:</t>
  </si>
  <si>
    <t>Wire Resistance Used:</t>
  </si>
  <si>
    <t>No.</t>
  </si>
  <si>
    <t>AWG.</t>
  </si>
  <si>
    <t>Power Service:</t>
  </si>
  <si>
    <t>County-Route-Section:</t>
  </si>
  <si>
    <t>Circuit:</t>
  </si>
  <si>
    <t>1/0</t>
  </si>
  <si>
    <t>2/0</t>
  </si>
  <si>
    <t>4/0</t>
  </si>
  <si>
    <t>No. of Wires for Calculation Purposes:</t>
  </si>
  <si>
    <t>ROS-23-13.06</t>
  </si>
  <si>
    <t>N1-1</t>
  </si>
  <si>
    <t>N1-2</t>
  </si>
  <si>
    <t>N1-3</t>
  </si>
  <si>
    <t>N1-4</t>
  </si>
  <si>
    <t>N1-5</t>
  </si>
  <si>
    <t>N1-6</t>
  </si>
  <si>
    <t>PB-2</t>
  </si>
  <si>
    <t xml:space="preserve"> </t>
  </si>
  <si>
    <t>PB-1</t>
  </si>
  <si>
    <t>N1</t>
  </si>
  <si>
    <t>S1</t>
  </si>
  <si>
    <t>W1</t>
  </si>
  <si>
    <t>S1-1</t>
  </si>
  <si>
    <t>S1-2</t>
  </si>
  <si>
    <t>S1-3</t>
  </si>
  <si>
    <t>S1-4</t>
  </si>
  <si>
    <t>S1-5</t>
  </si>
  <si>
    <t>PB-4</t>
  </si>
  <si>
    <t>PB-3</t>
  </si>
  <si>
    <t>W1-1</t>
  </si>
  <si>
    <t>W1-2</t>
  </si>
  <si>
    <t>W1-3</t>
  </si>
  <si>
    <t>W1-4</t>
  </si>
  <si>
    <t>N1-7</t>
  </si>
  <si>
    <t>N1-8</t>
  </si>
  <si>
    <t>CC-1</t>
  </si>
  <si>
    <t xml:space="preserve">A </t>
  </si>
  <si>
    <t>A 6</t>
  </si>
  <si>
    <t>A 5</t>
  </si>
  <si>
    <t>A 4</t>
  </si>
  <si>
    <t>A 3</t>
  </si>
  <si>
    <t>A 1</t>
  </si>
  <si>
    <t>A 2</t>
  </si>
  <si>
    <t>CC</t>
  </si>
  <si>
    <t>5000V</t>
  </si>
  <si>
    <t>PB-8</t>
  </si>
  <si>
    <t>A 7</t>
  </si>
  <si>
    <t>A 8</t>
  </si>
  <si>
    <t>A-6</t>
  </si>
  <si>
    <t>SPLICE</t>
  </si>
  <si>
    <t>Wire Factor Used (Two #4 AWG wires) 0.62 Ohms/MFT/1000</t>
  </si>
  <si>
    <t>220/480</t>
  </si>
  <si>
    <t>Disconnect</t>
  </si>
  <si>
    <t>S1-7</t>
  </si>
  <si>
    <t>S1-8</t>
  </si>
  <si>
    <t>PB-7</t>
  </si>
  <si>
    <t>PB-5</t>
  </si>
  <si>
    <t>JB-C</t>
  </si>
  <si>
    <t>PB-6</t>
  </si>
  <si>
    <t>220 / 480</t>
  </si>
  <si>
    <t>Wire Factor Used (Two #16 AWG wires) 4.99 Ohms/MFT/1000</t>
  </si>
  <si>
    <t>JB-D</t>
  </si>
  <si>
    <t>JB-B</t>
  </si>
  <si>
    <t>JB-A</t>
  </si>
  <si>
    <t>JB-F</t>
  </si>
  <si>
    <t>JB-E</t>
  </si>
  <si>
    <t>S1-6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</si>
</sst>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0"/>
      <name val="Arial"/>
    </font>
    <font>
      <b/>
      <sz val="12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name val="Arial"/>
      <family val="2"/>
    </font>
    <font>
      <sz val="10"/>
      <name val="Arial"/>
      <family val="2"/>
    </font>
    <font>
      <u/>
      <sz val="11"/>
      <name val="Arial"/>
      <family val="2"/>
    </font>
    <font>
      <sz val="10"/>
      <color theme="1"/>
      <name val="Tahoma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9" fontId="5" fillId="0" borderId="0" applyFont="0" applyFill="0" applyBorder="0" applyAlignment="0" applyProtection="0"/>
  </cellStyleXfs>
  <cellXfs count="124">
    <xf numFmtId="0" fontId="0" fillId="0" borderId="0" xfId="0"/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/>
    <xf numFmtId="49" fontId="5" fillId="0" borderId="0" xfId="0" applyNumberFormat="1" applyFont="1" applyAlignment="1">
      <alignment horizontal="right"/>
    </xf>
    <xf numFmtId="2" fontId="0" fillId="0" borderId="0" xfId="0" applyNumberFormat="1"/>
    <xf numFmtId="2" fontId="7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1" xfId="0" applyFont="1" applyBorder="1"/>
    <xf numFmtId="164" fontId="4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4" fillId="0" borderId="8" xfId="0" applyFont="1" applyBorder="1"/>
    <xf numFmtId="0" fontId="4" fillId="0" borderId="9" xfId="0" applyFont="1" applyBorder="1" applyAlignment="1">
      <alignment horizontal="center"/>
    </xf>
    <xf numFmtId="0" fontId="4" fillId="0" borderId="9" xfId="0" applyFont="1" applyBorder="1"/>
    <xf numFmtId="0" fontId="2" fillId="0" borderId="8" xfId="0" applyFont="1" applyBorder="1"/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right"/>
    </xf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2" fontId="2" fillId="0" borderId="3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3" fontId="2" fillId="0" borderId="11" xfId="0" applyNumberFormat="1" applyFont="1" applyBorder="1" applyAlignment="1">
      <alignment horizontal="center"/>
    </xf>
    <xf numFmtId="2" fontId="2" fillId="0" borderId="11" xfId="0" applyNumberFormat="1" applyFont="1" applyBorder="1" applyAlignment="1">
      <alignment horizontal="center"/>
    </xf>
    <xf numFmtId="2" fontId="7" fillId="0" borderId="11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/>
    </xf>
    <xf numFmtId="3" fontId="2" fillId="0" borderId="6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0" fontId="2" fillId="0" borderId="26" xfId="0" applyFont="1" applyBorder="1" applyAlignment="1">
      <alignment horizontal="center"/>
    </xf>
    <xf numFmtId="3" fontId="2" fillId="0" borderId="26" xfId="0" applyNumberFormat="1" applyFont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2" fontId="7" fillId="0" borderId="26" xfId="0" applyNumberFormat="1" applyFont="1" applyBorder="1" applyAlignment="1">
      <alignment horizontal="center"/>
    </xf>
    <xf numFmtId="0" fontId="4" fillId="0" borderId="25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8" xfId="0" applyFont="1" applyBorder="1" applyAlignment="1">
      <alignment horizontal="left"/>
    </xf>
    <xf numFmtId="0" fontId="4" fillId="0" borderId="20" xfId="0" applyFont="1" applyBorder="1"/>
    <xf numFmtId="0" fontId="4" fillId="0" borderId="3" xfId="0" applyFont="1" applyBorder="1"/>
    <xf numFmtId="0" fontId="4" fillId="0" borderId="2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/>
    </xf>
    <xf numFmtId="0" fontId="2" fillId="0" borderId="22" xfId="0" applyFont="1" applyBorder="1"/>
    <xf numFmtId="0" fontId="2" fillId="0" borderId="2" xfId="0" applyFont="1" applyBorder="1"/>
    <xf numFmtId="0" fontId="2" fillId="0" borderId="33" xfId="0" applyFont="1" applyBorder="1"/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2" fontId="7" fillId="0" borderId="11" xfId="0" applyNumberFormat="1" applyFont="1" applyBorder="1" applyAlignment="1">
      <alignment horizontal="center" vertical="center"/>
    </xf>
    <xf numFmtId="2" fontId="2" fillId="0" borderId="18" xfId="0" applyNumberFormat="1" applyFont="1" applyBorder="1" applyAlignment="1">
      <alignment horizontal="center"/>
    </xf>
    <xf numFmtId="0" fontId="0" fillId="0" borderId="2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4" fillId="0" borderId="29" xfId="0" applyFont="1" applyBorder="1" applyAlignment="1">
      <alignment horizontal="left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0" fillId="0" borderId="34" xfId="0" applyBorder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</cellXfs>
  <cellStyles count="3">
    <cellStyle name="Normal" xfId="0" builtinId="0"/>
    <cellStyle name="Normal 2" xfId="1" xr:uid="{00000000-0005-0000-0000-000001000000}"/>
    <cellStyle name="Percent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53"/>
  <sheetViews>
    <sheetView topLeftCell="A14" zoomScaleNormal="100" workbookViewId="0">
      <selection activeCell="J26" sqref="J26"/>
    </sheetView>
  </sheetViews>
  <sheetFormatPr defaultColWidth="18.6640625" defaultRowHeight="13.2" zeroHeight="1" x14ac:dyDescent="0.25"/>
  <cols>
    <col min="1" max="1" width="9.33203125" customWidth="1"/>
    <col min="2" max="2" width="10" customWidth="1"/>
    <col min="3" max="3" width="8.5546875" customWidth="1"/>
    <col min="4" max="6" width="9.109375" customWidth="1"/>
    <col min="7" max="7" width="8.109375" customWidth="1"/>
    <col min="8" max="8" width="10.88671875" customWidth="1"/>
    <col min="9" max="9" width="9.109375" customWidth="1"/>
    <col min="10" max="10" width="8.77734375" customWidth="1"/>
    <col min="11" max="11" width="10.109375" customWidth="1"/>
    <col min="12" max="19" width="9.109375" customWidth="1"/>
    <col min="16371" max="16371" width="4.5546875" customWidth="1"/>
    <col min="16372" max="16372" width="5.44140625" customWidth="1"/>
    <col min="16373" max="16373" width="5.6640625" customWidth="1"/>
    <col min="16374" max="16374" width="7.44140625" customWidth="1"/>
    <col min="16375" max="16375" width="12.6640625" customWidth="1"/>
    <col min="16376" max="16376" width="9.109375" customWidth="1"/>
    <col min="16377" max="16377" width="7.5546875" customWidth="1"/>
    <col min="16378" max="16378" width="8.33203125" customWidth="1"/>
    <col min="16379" max="16379" width="6.109375" customWidth="1"/>
    <col min="16380" max="16380" width="11.88671875" customWidth="1"/>
    <col min="16381" max="16381" width="9.44140625" customWidth="1"/>
    <col min="16382" max="16382" width="10.88671875" customWidth="1"/>
    <col min="16383" max="16383" width="12.88671875" customWidth="1"/>
    <col min="16384" max="16384" width="18.6640625" customWidth="1"/>
  </cols>
  <sheetData>
    <row r="1" spans="1:19" ht="16.2" hidden="1" thickBot="1" x14ac:dyDescent="0.35">
      <c r="A1" s="93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5"/>
      <c r="M1" s="5"/>
      <c r="R1" s="5">
        <v>14</v>
      </c>
      <c r="S1" s="8">
        <v>3.1</v>
      </c>
    </row>
    <row r="2" spans="1:19" ht="13.8" hidden="1" x14ac:dyDescent="0.25">
      <c r="A2" s="62" t="s">
        <v>25</v>
      </c>
      <c r="B2" s="63"/>
      <c r="C2" s="63" t="s">
        <v>31</v>
      </c>
      <c r="D2" s="63"/>
      <c r="E2" s="63"/>
      <c r="F2" s="63"/>
      <c r="G2" s="63" t="s">
        <v>30</v>
      </c>
      <c r="H2" s="63"/>
      <c r="I2" s="63"/>
      <c r="J2" s="63"/>
      <c r="K2" s="64">
        <v>2</v>
      </c>
      <c r="M2" s="5"/>
      <c r="R2" s="5">
        <v>12</v>
      </c>
      <c r="S2" s="8">
        <v>2</v>
      </c>
    </row>
    <row r="3" spans="1:19" ht="13.8" hidden="1" x14ac:dyDescent="0.25">
      <c r="A3" s="98" t="s">
        <v>24</v>
      </c>
      <c r="B3" s="99"/>
      <c r="C3" s="12" t="s">
        <v>81</v>
      </c>
      <c r="D3" s="10" t="s">
        <v>26</v>
      </c>
      <c r="E3" s="10" t="s">
        <v>41</v>
      </c>
      <c r="F3" s="103"/>
      <c r="G3" s="104"/>
      <c r="H3" s="104"/>
      <c r="I3" s="104"/>
      <c r="J3" s="104"/>
      <c r="K3" s="105"/>
      <c r="M3" s="5"/>
      <c r="R3" s="5">
        <v>10</v>
      </c>
      <c r="S3" s="8">
        <v>1.2</v>
      </c>
    </row>
    <row r="4" spans="1:19" ht="13.8" hidden="1" x14ac:dyDescent="0.25">
      <c r="A4" s="98" t="s">
        <v>20</v>
      </c>
      <c r="B4" s="99"/>
      <c r="C4" s="10">
        <v>480</v>
      </c>
      <c r="D4" s="10"/>
      <c r="E4" s="100" t="s">
        <v>72</v>
      </c>
      <c r="F4" s="101"/>
      <c r="G4" s="101"/>
      <c r="H4" s="101"/>
      <c r="I4" s="101"/>
      <c r="J4" s="101"/>
      <c r="K4" s="102"/>
      <c r="R4" s="5">
        <v>8</v>
      </c>
      <c r="S4" s="8">
        <v>0.78</v>
      </c>
    </row>
    <row r="5" spans="1:19" ht="14.4" hidden="1" thickBot="1" x14ac:dyDescent="0.3">
      <c r="A5" s="61"/>
      <c r="B5" s="58"/>
      <c r="C5" s="10"/>
      <c r="D5" s="10"/>
      <c r="E5" s="100" t="s">
        <v>82</v>
      </c>
      <c r="F5" s="101"/>
      <c r="G5" s="101"/>
      <c r="H5" s="101"/>
      <c r="I5" s="101"/>
      <c r="J5" s="101"/>
      <c r="K5" s="102"/>
      <c r="R5" s="5">
        <v>16</v>
      </c>
      <c r="S5" s="8">
        <v>4.99</v>
      </c>
    </row>
    <row r="6" spans="1:19" ht="13.8" hidden="1" x14ac:dyDescent="0.25">
      <c r="A6" s="16" t="s">
        <v>21</v>
      </c>
      <c r="B6" s="10"/>
      <c r="C6" s="10" t="s">
        <v>22</v>
      </c>
      <c r="D6" s="11">
        <v>4</v>
      </c>
      <c r="E6" s="10" t="s">
        <v>23</v>
      </c>
      <c r="F6" s="13">
        <f>IF(D6="","",VLOOKUP(D6,R1:S11,2,FALSE))</f>
        <v>0.31</v>
      </c>
      <c r="G6" s="10"/>
      <c r="H6" s="10"/>
      <c r="I6" s="10"/>
      <c r="J6" s="10"/>
      <c r="K6" s="18"/>
      <c r="R6" s="5">
        <v>6</v>
      </c>
      <c r="S6" s="8">
        <v>0.49</v>
      </c>
    </row>
    <row r="7" spans="1:19" ht="13.8" hidden="1" x14ac:dyDescent="0.25">
      <c r="A7" s="16"/>
      <c r="B7" s="10"/>
      <c r="C7" s="10" t="s">
        <v>22</v>
      </c>
      <c r="D7" s="11"/>
      <c r="E7" s="10" t="s">
        <v>23</v>
      </c>
      <c r="F7" s="11"/>
      <c r="G7" s="10"/>
      <c r="H7" s="10"/>
      <c r="I7" s="10"/>
      <c r="J7" s="10"/>
      <c r="K7" s="18"/>
      <c r="R7" s="5">
        <v>4</v>
      </c>
      <c r="S7" s="8">
        <v>0.31</v>
      </c>
    </row>
    <row r="8" spans="1:19" hidden="1" x14ac:dyDescent="0.25">
      <c r="A8" s="19"/>
      <c r="B8" s="14"/>
      <c r="C8" s="14"/>
      <c r="D8" s="14"/>
      <c r="E8" s="14"/>
      <c r="F8" s="14"/>
      <c r="G8" s="14"/>
      <c r="H8" s="14"/>
      <c r="I8" s="14"/>
      <c r="J8" s="14"/>
      <c r="K8" s="20"/>
      <c r="R8" s="5">
        <v>2</v>
      </c>
      <c r="S8" s="8">
        <v>0.19</v>
      </c>
    </row>
    <row r="9" spans="1:19" hidden="1" x14ac:dyDescent="0.25">
      <c r="A9" s="21" t="s">
        <v>13</v>
      </c>
      <c r="B9" s="15">
        <v>480</v>
      </c>
      <c r="C9" s="96" t="s">
        <v>16</v>
      </c>
      <c r="D9" s="96"/>
      <c r="E9" s="96"/>
      <c r="F9" s="96"/>
      <c r="G9" s="96"/>
      <c r="H9" s="3">
        <v>2.4</v>
      </c>
      <c r="I9" s="97" t="s">
        <v>11</v>
      </c>
      <c r="J9" s="97"/>
      <c r="K9" s="20" t="s">
        <v>17</v>
      </c>
      <c r="R9" s="7" t="s">
        <v>27</v>
      </c>
      <c r="S9" s="8">
        <v>0.12</v>
      </c>
    </row>
    <row r="10" spans="1:19" hidden="1" x14ac:dyDescent="0.25">
      <c r="A10" s="21"/>
      <c r="B10" s="15"/>
      <c r="C10" s="96" t="s">
        <v>14</v>
      </c>
      <c r="D10" s="96"/>
      <c r="E10" s="96"/>
      <c r="F10" s="96"/>
      <c r="G10" s="96"/>
      <c r="H10" s="3">
        <v>1.56</v>
      </c>
      <c r="I10" s="97" t="s">
        <v>11</v>
      </c>
      <c r="J10" s="97"/>
      <c r="K10" s="20"/>
      <c r="R10" s="7" t="s">
        <v>28</v>
      </c>
      <c r="S10" s="8">
        <v>0.1</v>
      </c>
    </row>
    <row r="11" spans="1:19" hidden="1" x14ac:dyDescent="0.25">
      <c r="A11" s="21"/>
      <c r="B11" s="15"/>
      <c r="C11" s="14" t="s">
        <v>15</v>
      </c>
      <c r="D11" s="14"/>
      <c r="E11" s="14"/>
      <c r="F11" s="14"/>
      <c r="G11" s="14"/>
      <c r="H11" s="3">
        <v>0.98</v>
      </c>
      <c r="I11" s="15" t="s">
        <v>11</v>
      </c>
      <c r="J11" s="15"/>
      <c r="K11" s="20"/>
      <c r="R11" s="7" t="s">
        <v>29</v>
      </c>
      <c r="S11">
        <v>7.9000000000000001E-2</v>
      </c>
    </row>
    <row r="12" spans="1:19" hidden="1" x14ac:dyDescent="0.25">
      <c r="A12" s="21"/>
      <c r="B12" s="15"/>
      <c r="C12" s="14" t="s">
        <v>12</v>
      </c>
      <c r="D12" s="14"/>
      <c r="E12" s="14"/>
      <c r="F12" s="14"/>
      <c r="G12" s="14"/>
      <c r="H12" s="3">
        <v>0.62</v>
      </c>
      <c r="I12" s="15" t="s">
        <v>11</v>
      </c>
      <c r="J12" s="15"/>
      <c r="K12" s="20"/>
      <c r="R12" s="6"/>
    </row>
    <row r="13" spans="1:19" ht="13.8" hidden="1" thickBot="1" x14ac:dyDescent="0.3">
      <c r="A13" s="22"/>
      <c r="B13" s="23"/>
      <c r="C13" s="23"/>
      <c r="D13" s="23"/>
      <c r="E13" s="23"/>
      <c r="F13" s="23"/>
      <c r="G13" s="23"/>
      <c r="H13" s="23"/>
      <c r="I13" s="23"/>
      <c r="J13" s="23"/>
      <c r="K13" s="24"/>
      <c r="R13" s="6"/>
    </row>
    <row r="14" spans="1:19" x14ac:dyDescent="0.25">
      <c r="A14" s="112" t="s">
        <v>2</v>
      </c>
      <c r="B14" s="113"/>
      <c r="C14" s="113"/>
      <c r="D14" s="114" t="s">
        <v>7</v>
      </c>
      <c r="E14" s="113"/>
      <c r="F14" s="108" t="s">
        <v>19</v>
      </c>
      <c r="G14" s="106" t="s">
        <v>1</v>
      </c>
      <c r="H14" s="114" t="s">
        <v>8</v>
      </c>
      <c r="I14" s="113"/>
      <c r="J14" s="106" t="s">
        <v>10</v>
      </c>
      <c r="K14" s="110" t="s">
        <v>5</v>
      </c>
      <c r="R14" s="6"/>
    </row>
    <row r="15" spans="1:19" ht="27" thickBot="1" x14ac:dyDescent="0.3">
      <c r="A15" s="26" t="s">
        <v>3</v>
      </c>
      <c r="B15" s="27" t="s">
        <v>4</v>
      </c>
      <c r="C15" s="28" t="s">
        <v>18</v>
      </c>
      <c r="D15" s="27" t="s">
        <v>5</v>
      </c>
      <c r="E15" s="27" t="s">
        <v>6</v>
      </c>
      <c r="F15" s="109"/>
      <c r="G15" s="107"/>
      <c r="H15" s="27" t="s">
        <v>9</v>
      </c>
      <c r="I15" s="27" t="s">
        <v>6</v>
      </c>
      <c r="J15" s="107"/>
      <c r="K15" s="111"/>
      <c r="R15" s="6"/>
    </row>
    <row r="16" spans="1:19" x14ac:dyDescent="0.25">
      <c r="A16" s="59" t="s">
        <v>32</v>
      </c>
      <c r="B16" s="60" t="s">
        <v>33</v>
      </c>
      <c r="C16" s="47">
        <v>244</v>
      </c>
      <c r="D16" s="46">
        <v>0.64</v>
      </c>
      <c r="E16" s="46">
        <f>D16</f>
        <v>0.64</v>
      </c>
      <c r="F16" s="47">
        <f t="shared" ref="F16:F43" si="0">IF(E16="","",C16*E16)</f>
        <v>156.16</v>
      </c>
      <c r="G16" s="60">
        <v>4</v>
      </c>
      <c r="H16" s="46">
        <f>ROUND((IF(G16="","",F16*(2*(VLOOKUP(G16,$R$2:$XFD$12,2,FALSE)))/1000)),2)</f>
        <v>0.1</v>
      </c>
      <c r="I16" s="46">
        <f>ROUND((I17+H16),2)</f>
        <v>7</v>
      </c>
      <c r="J16" s="46">
        <f>IF(G16="","",I16/$B$9*100)</f>
        <v>1.4583333333333333</v>
      </c>
      <c r="K16" s="48" t="str">
        <f>IF(A16="","",A16)</f>
        <v>N1-1</v>
      </c>
      <c r="R16" s="6"/>
    </row>
    <row r="17" spans="1:11" x14ac:dyDescent="0.25">
      <c r="A17" s="30" t="s">
        <v>33</v>
      </c>
      <c r="B17" s="1" t="s">
        <v>50</v>
      </c>
      <c r="C17" s="2">
        <v>130</v>
      </c>
      <c r="D17" s="3">
        <v>0.64</v>
      </c>
      <c r="E17" s="3">
        <f>D17+E16</f>
        <v>1.28</v>
      </c>
      <c r="F17" s="2">
        <f t="shared" si="0"/>
        <v>166.4</v>
      </c>
      <c r="G17" s="1">
        <v>4</v>
      </c>
      <c r="H17" s="25">
        <f>ROUND((IF(G17="","",F17*(2*(VLOOKUP(G17,$R$2:$XFD$12,2,FALSE)))/1000)),2)</f>
        <v>0.1</v>
      </c>
      <c r="I17" s="3">
        <f>H17+I28</f>
        <v>6.8999999999999995</v>
      </c>
      <c r="J17" s="3">
        <f>IF(G17="","",I17/$B$9*100)</f>
        <v>1.4375</v>
      </c>
      <c r="K17" s="20" t="str">
        <f t="shared" ref="K17:K43" si="1">IF(A17="","",A17)</f>
        <v>N1-2</v>
      </c>
    </row>
    <row r="18" spans="1:11" x14ac:dyDescent="0.25">
      <c r="A18" s="30"/>
      <c r="B18" s="1"/>
      <c r="C18" s="2"/>
      <c r="D18" s="3"/>
      <c r="E18" s="3"/>
      <c r="F18" s="2"/>
      <c r="G18" s="1"/>
      <c r="H18" s="3"/>
      <c r="I18" s="3"/>
      <c r="J18" s="3"/>
      <c r="K18" s="20"/>
    </row>
    <row r="19" spans="1:11" x14ac:dyDescent="0.25">
      <c r="A19" s="30" t="s">
        <v>34</v>
      </c>
      <c r="B19" s="1" t="s">
        <v>79</v>
      </c>
      <c r="C19" s="2">
        <v>12</v>
      </c>
      <c r="D19" s="3">
        <v>0.19</v>
      </c>
      <c r="E19" s="3">
        <f>D19+E17</f>
        <v>1.47</v>
      </c>
      <c r="F19" s="2">
        <f t="shared" si="0"/>
        <v>17.64</v>
      </c>
      <c r="G19" s="1">
        <v>10</v>
      </c>
      <c r="H19" s="25">
        <f t="shared" ref="H19:H24" si="2">ROUND((IF(G19="","",F19*(2*(VLOOKUP(G19,$R$2:$XFD$12,2,FALSE)))/1000)),2)</f>
        <v>0.04</v>
      </c>
      <c r="I19" s="3">
        <f t="shared" ref="I19:I22" si="3">ROUND((I20+H19),2)</f>
        <v>6.57</v>
      </c>
      <c r="J19" s="3">
        <f t="shared" ref="J19:J43" si="4">IF(G19="","",I19/$B$9*100)</f>
        <v>1.3687499999999999</v>
      </c>
      <c r="K19" s="20" t="str">
        <f t="shared" si="1"/>
        <v>N1-3</v>
      </c>
    </row>
    <row r="20" spans="1:11" x14ac:dyDescent="0.25">
      <c r="A20" s="30" t="str">
        <f>B19</f>
        <v>JB-C</v>
      </c>
      <c r="B20" s="1" t="s">
        <v>84</v>
      </c>
      <c r="C20" s="2">
        <v>24</v>
      </c>
      <c r="D20" s="3">
        <v>0</v>
      </c>
      <c r="E20" s="3">
        <f>D20+E19</f>
        <v>1.47</v>
      </c>
      <c r="F20" s="2">
        <f t="shared" si="0"/>
        <v>35.28</v>
      </c>
      <c r="G20" s="1">
        <v>10</v>
      </c>
      <c r="H20" s="25">
        <f t="shared" si="2"/>
        <v>0.08</v>
      </c>
      <c r="I20" s="3">
        <f t="shared" si="3"/>
        <v>6.53</v>
      </c>
      <c r="J20" s="3">
        <f t="shared" si="4"/>
        <v>1.3604166666666666</v>
      </c>
      <c r="K20" s="20" t="str">
        <f t="shared" si="1"/>
        <v>JB-C</v>
      </c>
    </row>
    <row r="21" spans="1:11" x14ac:dyDescent="0.25">
      <c r="A21" s="30" t="str">
        <f>B20</f>
        <v>JB-B</v>
      </c>
      <c r="B21" s="1" t="s">
        <v>85</v>
      </c>
      <c r="C21" s="2">
        <v>25</v>
      </c>
      <c r="D21" s="3">
        <v>0</v>
      </c>
      <c r="E21" s="3">
        <f>D21+E20</f>
        <v>1.47</v>
      </c>
      <c r="F21" s="2">
        <f t="shared" si="0"/>
        <v>36.75</v>
      </c>
      <c r="G21" s="1">
        <v>10</v>
      </c>
      <c r="H21" s="25">
        <f t="shared" si="2"/>
        <v>0.09</v>
      </c>
      <c r="I21" s="3">
        <f t="shared" si="3"/>
        <v>6.45</v>
      </c>
      <c r="J21" s="3">
        <f t="shared" si="4"/>
        <v>1.34375</v>
      </c>
      <c r="K21" s="20" t="str">
        <f t="shared" si="1"/>
        <v>JB-B</v>
      </c>
    </row>
    <row r="22" spans="1:11" x14ac:dyDescent="0.25">
      <c r="A22" s="30" t="str">
        <f>B21</f>
        <v>JB-A</v>
      </c>
      <c r="B22" s="1" t="s">
        <v>74</v>
      </c>
      <c r="C22" s="2">
        <v>20</v>
      </c>
      <c r="D22" s="3">
        <v>0</v>
      </c>
      <c r="E22" s="3">
        <f>D22+E21</f>
        <v>1.47</v>
      </c>
      <c r="F22" s="2">
        <f t="shared" si="0"/>
        <v>29.4</v>
      </c>
      <c r="G22" s="1">
        <v>10</v>
      </c>
      <c r="H22" s="25">
        <f t="shared" si="2"/>
        <v>7.0000000000000007E-2</v>
      </c>
      <c r="I22" s="3">
        <f t="shared" si="3"/>
        <v>6.36</v>
      </c>
      <c r="J22" s="3">
        <f t="shared" si="4"/>
        <v>1.3250000000000002</v>
      </c>
      <c r="K22" s="20" t="str">
        <f t="shared" si="1"/>
        <v>JB-A</v>
      </c>
    </row>
    <row r="23" spans="1:11" x14ac:dyDescent="0.25">
      <c r="A23" s="30" t="str">
        <f>B22</f>
        <v>Disconnect</v>
      </c>
      <c r="B23" s="1" t="s">
        <v>49</v>
      </c>
      <c r="C23" s="2">
        <v>14</v>
      </c>
      <c r="D23" s="3">
        <v>0</v>
      </c>
      <c r="E23" s="3">
        <f>D23+E22</f>
        <v>1.47</v>
      </c>
      <c r="F23" s="2">
        <f t="shared" si="0"/>
        <v>20.58</v>
      </c>
      <c r="G23" s="1">
        <v>10</v>
      </c>
      <c r="H23" s="25">
        <f t="shared" si="2"/>
        <v>0.05</v>
      </c>
      <c r="I23" s="3">
        <f>ROUND((I24+H23),2)</f>
        <v>6.29</v>
      </c>
      <c r="J23" s="3">
        <f t="shared" si="4"/>
        <v>1.3104166666666668</v>
      </c>
      <c r="K23" s="20" t="str">
        <f t="shared" si="1"/>
        <v>Disconnect</v>
      </c>
    </row>
    <row r="24" spans="1:11" x14ac:dyDescent="0.25">
      <c r="A24" s="30" t="str">
        <f>B23</f>
        <v>PB-4</v>
      </c>
      <c r="B24" s="1" t="s">
        <v>50</v>
      </c>
      <c r="C24" s="2">
        <v>27</v>
      </c>
      <c r="D24" s="3">
        <v>0</v>
      </c>
      <c r="E24" s="3">
        <f>D24+E23</f>
        <v>1.47</v>
      </c>
      <c r="F24" s="2">
        <f t="shared" si="0"/>
        <v>39.69</v>
      </c>
      <c r="G24" s="1">
        <v>4</v>
      </c>
      <c r="H24" s="25">
        <f t="shared" si="2"/>
        <v>0.02</v>
      </c>
      <c r="I24" s="3">
        <f>H24+I26</f>
        <v>6.2399999999999993</v>
      </c>
      <c r="J24" s="3">
        <f t="shared" si="4"/>
        <v>1.3</v>
      </c>
      <c r="K24" s="20" t="str">
        <f t="shared" si="1"/>
        <v>PB-4</v>
      </c>
    </row>
    <row r="25" spans="1:11" x14ac:dyDescent="0.25">
      <c r="A25" s="30"/>
      <c r="B25" s="1"/>
      <c r="C25" s="2"/>
      <c r="D25" s="3"/>
      <c r="E25" s="3"/>
      <c r="F25" s="2"/>
      <c r="G25" s="1"/>
      <c r="H25" s="3"/>
      <c r="I25" s="3"/>
      <c r="J25" s="3"/>
      <c r="K25" s="20"/>
    </row>
    <row r="26" spans="1:11" x14ac:dyDescent="0.25">
      <c r="A26" s="30" t="s">
        <v>50</v>
      </c>
      <c r="B26" s="1" t="s">
        <v>78</v>
      </c>
      <c r="C26" s="2">
        <v>74</v>
      </c>
      <c r="D26" s="3">
        <v>0</v>
      </c>
      <c r="E26" s="3">
        <f>E17+E22</f>
        <v>2.75</v>
      </c>
      <c r="F26" s="2">
        <f t="shared" si="0"/>
        <v>203.5</v>
      </c>
      <c r="G26" s="1">
        <v>4</v>
      </c>
      <c r="H26" s="25">
        <f>ROUND((IF(G26="","",F26*(2*(VLOOKUP(G26,$R$2:$XFD$12,2,FALSE)))/1000)),2)</f>
        <v>0.13</v>
      </c>
      <c r="I26" s="3">
        <f>I35+H26</f>
        <v>6.22</v>
      </c>
      <c r="J26" s="3">
        <f t="shared" si="4"/>
        <v>1.2958333333333332</v>
      </c>
      <c r="K26" s="20" t="str">
        <f t="shared" si="1"/>
        <v>PB-3</v>
      </c>
    </row>
    <row r="27" spans="1:11" x14ac:dyDescent="0.25">
      <c r="A27" s="30"/>
      <c r="B27" s="1"/>
      <c r="C27" s="2"/>
      <c r="D27" s="3"/>
      <c r="E27" s="3"/>
      <c r="F27" s="2"/>
      <c r="G27" s="1"/>
      <c r="H27" s="3"/>
      <c r="I27" s="3"/>
      <c r="J27" s="3"/>
      <c r="K27" s="20" t="str">
        <f t="shared" si="1"/>
        <v/>
      </c>
    </row>
    <row r="28" spans="1:11" x14ac:dyDescent="0.25">
      <c r="A28" s="30" t="s">
        <v>35</v>
      </c>
      <c r="B28" s="1" t="s">
        <v>86</v>
      </c>
      <c r="C28" s="2">
        <v>12</v>
      </c>
      <c r="D28" s="3">
        <v>0.19</v>
      </c>
      <c r="E28" s="3">
        <f>E26+D28</f>
        <v>2.94</v>
      </c>
      <c r="F28" s="2">
        <f t="shared" si="0"/>
        <v>35.28</v>
      </c>
      <c r="G28" s="1">
        <v>10</v>
      </c>
      <c r="H28" s="25">
        <f t="shared" ref="H28:H33" si="5">ROUND((IF(G28="","",F28*(2*(VLOOKUP(G28,$R$2:$XFD$12,2,FALSE)))/1000)),2)</f>
        <v>0.08</v>
      </c>
      <c r="I28" s="3">
        <f>ROUND((H28+I29),2)</f>
        <v>6.8</v>
      </c>
      <c r="J28" s="3">
        <f t="shared" si="4"/>
        <v>1.4166666666666665</v>
      </c>
      <c r="K28" s="20" t="str">
        <f t="shared" si="1"/>
        <v>N1-4</v>
      </c>
    </row>
    <row r="29" spans="1:11" x14ac:dyDescent="0.25">
      <c r="A29" s="30" t="str">
        <f>B28</f>
        <v>JB-F</v>
      </c>
      <c r="B29" s="1" t="s">
        <v>87</v>
      </c>
      <c r="C29" s="2">
        <v>26</v>
      </c>
      <c r="D29" s="3">
        <v>0</v>
      </c>
      <c r="E29" s="3">
        <f>E28+D29</f>
        <v>2.94</v>
      </c>
      <c r="F29" s="2">
        <f t="shared" si="0"/>
        <v>76.44</v>
      </c>
      <c r="G29" s="1">
        <v>10</v>
      </c>
      <c r="H29" s="25">
        <f t="shared" si="5"/>
        <v>0.18</v>
      </c>
      <c r="I29" s="3">
        <f t="shared" ref="I29:I31" si="6">ROUND((H29+I30),2)</f>
        <v>6.72</v>
      </c>
      <c r="J29" s="3">
        <f t="shared" si="4"/>
        <v>1.4000000000000001</v>
      </c>
      <c r="K29" s="20" t="str">
        <f t="shared" si="1"/>
        <v>JB-F</v>
      </c>
    </row>
    <row r="30" spans="1:11" x14ac:dyDescent="0.25">
      <c r="A30" s="30" t="str">
        <f>B29</f>
        <v>JB-E</v>
      </c>
      <c r="B30" s="1" t="s">
        <v>83</v>
      </c>
      <c r="C30" s="2">
        <v>23</v>
      </c>
      <c r="D30" s="3">
        <v>0</v>
      </c>
      <c r="E30" s="3">
        <f>E29+D30</f>
        <v>2.94</v>
      </c>
      <c r="F30" s="2">
        <f t="shared" si="0"/>
        <v>67.62</v>
      </c>
      <c r="G30" s="1">
        <v>10</v>
      </c>
      <c r="H30" s="25">
        <f t="shared" si="5"/>
        <v>0.16</v>
      </c>
      <c r="I30" s="3">
        <f t="shared" si="6"/>
        <v>6.54</v>
      </c>
      <c r="J30" s="3">
        <f t="shared" si="4"/>
        <v>1.3625</v>
      </c>
      <c r="K30" s="20" t="str">
        <f t="shared" si="1"/>
        <v>JB-E</v>
      </c>
    </row>
    <row r="31" spans="1:11" x14ac:dyDescent="0.25">
      <c r="A31" s="30" t="str">
        <f>B30</f>
        <v>JB-D</v>
      </c>
      <c r="B31" s="1" t="s">
        <v>74</v>
      </c>
      <c r="C31" s="2">
        <v>20</v>
      </c>
      <c r="D31" s="3">
        <v>0</v>
      </c>
      <c r="E31" s="3">
        <f>E30+D31</f>
        <v>2.94</v>
      </c>
      <c r="F31" s="2">
        <f t="shared" si="0"/>
        <v>58.8</v>
      </c>
      <c r="G31" s="1">
        <v>10</v>
      </c>
      <c r="H31" s="25">
        <f t="shared" si="5"/>
        <v>0.14000000000000001</v>
      </c>
      <c r="I31" s="3">
        <f t="shared" si="6"/>
        <v>6.38</v>
      </c>
      <c r="J31" s="3">
        <f t="shared" si="4"/>
        <v>1.3291666666666666</v>
      </c>
      <c r="K31" s="20" t="str">
        <f t="shared" si="1"/>
        <v>JB-D</v>
      </c>
    </row>
    <row r="32" spans="1:11" x14ac:dyDescent="0.25">
      <c r="A32" s="30" t="str">
        <f>B31</f>
        <v>Disconnect</v>
      </c>
      <c r="B32" s="1" t="s">
        <v>80</v>
      </c>
      <c r="C32" s="2">
        <v>14</v>
      </c>
      <c r="D32" s="3">
        <v>0</v>
      </c>
      <c r="E32" s="3">
        <f>E31+D32</f>
        <v>2.94</v>
      </c>
      <c r="F32" s="2">
        <f t="shared" si="0"/>
        <v>41.16</v>
      </c>
      <c r="G32" s="1">
        <v>10</v>
      </c>
      <c r="H32" s="25">
        <f t="shared" si="5"/>
        <v>0.1</v>
      </c>
      <c r="I32" s="3">
        <f>ROUND((H32+I33),2)</f>
        <v>6.24</v>
      </c>
      <c r="J32" s="3">
        <f t="shared" si="4"/>
        <v>1.3</v>
      </c>
      <c r="K32" s="20" t="str">
        <f t="shared" si="1"/>
        <v>Disconnect</v>
      </c>
    </row>
    <row r="33" spans="1:11" x14ac:dyDescent="0.25">
      <c r="A33" s="30" t="str">
        <f>B32</f>
        <v>PB-6</v>
      </c>
      <c r="B33" s="1" t="s">
        <v>78</v>
      </c>
      <c r="C33" s="2">
        <v>27</v>
      </c>
      <c r="D33" s="3">
        <v>0</v>
      </c>
      <c r="E33" s="3">
        <f>E32+D33</f>
        <v>2.94</v>
      </c>
      <c r="F33" s="2">
        <f t="shared" si="0"/>
        <v>79.38</v>
      </c>
      <c r="G33" s="1">
        <v>4</v>
      </c>
      <c r="H33" s="25">
        <f t="shared" si="5"/>
        <v>0.05</v>
      </c>
      <c r="I33" s="3">
        <f>H33+I35</f>
        <v>6.14</v>
      </c>
      <c r="J33" s="3">
        <f t="shared" si="4"/>
        <v>1.2791666666666666</v>
      </c>
      <c r="K33" s="20" t="str">
        <f t="shared" si="1"/>
        <v>PB-6</v>
      </c>
    </row>
    <row r="34" spans="1:11" x14ac:dyDescent="0.25">
      <c r="A34" s="30"/>
      <c r="B34" s="1"/>
      <c r="C34" s="2"/>
      <c r="D34" s="3"/>
      <c r="E34" s="3"/>
      <c r="F34" s="2"/>
      <c r="G34" s="1"/>
      <c r="H34" s="3"/>
      <c r="I34" s="3"/>
      <c r="J34" s="3"/>
      <c r="K34" s="20"/>
    </row>
    <row r="35" spans="1:11" x14ac:dyDescent="0.25">
      <c r="A35" s="30" t="s">
        <v>78</v>
      </c>
      <c r="B35" s="1" t="s">
        <v>36</v>
      </c>
      <c r="C35" s="2">
        <v>170</v>
      </c>
      <c r="D35" s="3">
        <v>0</v>
      </c>
      <c r="E35" s="3">
        <f>E26+E31+D35</f>
        <v>5.6899999999999995</v>
      </c>
      <c r="F35" s="2">
        <f t="shared" si="0"/>
        <v>967.3</v>
      </c>
      <c r="G35" s="1">
        <v>4</v>
      </c>
      <c r="H35" s="25">
        <f t="shared" ref="H35:H37" si="7">ROUND((IF(G35="","",F35*(2*(VLOOKUP(G35,$R$2:$XFD$12,2,FALSE)))/1000)),2)</f>
        <v>0.6</v>
      </c>
      <c r="I35" s="3">
        <f>ROUND((I36+H35),2)</f>
        <v>6.09</v>
      </c>
      <c r="J35" s="3">
        <f t="shared" si="4"/>
        <v>1.2687499999999998</v>
      </c>
      <c r="K35" s="20" t="str">
        <f t="shared" si="1"/>
        <v>PB-5</v>
      </c>
    </row>
    <row r="36" spans="1:11" x14ac:dyDescent="0.25">
      <c r="A36" s="30" t="str">
        <f>B35</f>
        <v>N1-5</v>
      </c>
      <c r="B36" s="1" t="s">
        <v>37</v>
      </c>
      <c r="C36" s="2">
        <v>340</v>
      </c>
      <c r="D36" s="3">
        <v>2.8</v>
      </c>
      <c r="E36" s="3">
        <f t="shared" ref="E36:E37" si="8">D36+E35</f>
        <v>8.4899999999999984</v>
      </c>
      <c r="F36" s="2">
        <f t="shared" si="0"/>
        <v>2886.5999999999995</v>
      </c>
      <c r="G36" s="1">
        <v>4</v>
      </c>
      <c r="H36" s="25">
        <f t="shared" si="7"/>
        <v>1.79</v>
      </c>
      <c r="I36" s="3">
        <f t="shared" ref="I36" si="9">ROUND((I37+H36),2)</f>
        <v>5.49</v>
      </c>
      <c r="J36" s="3">
        <f t="shared" si="4"/>
        <v>1.14375</v>
      </c>
      <c r="K36" s="20" t="str">
        <f t="shared" si="1"/>
        <v>N1-5</v>
      </c>
    </row>
    <row r="37" spans="1:11" x14ac:dyDescent="0.25">
      <c r="A37" s="30" t="str">
        <f>B36</f>
        <v>N1-6</v>
      </c>
      <c r="B37" s="1" t="s">
        <v>38</v>
      </c>
      <c r="C37" s="2">
        <v>161</v>
      </c>
      <c r="D37" s="3">
        <v>3.73</v>
      </c>
      <c r="E37" s="3">
        <f t="shared" si="8"/>
        <v>12.219999999999999</v>
      </c>
      <c r="F37" s="2">
        <f t="shared" si="0"/>
        <v>1967.4199999999998</v>
      </c>
      <c r="G37" s="1">
        <v>4</v>
      </c>
      <c r="H37" s="25">
        <f t="shared" si="7"/>
        <v>1.22</v>
      </c>
      <c r="I37" s="3">
        <f>ROUND((I42+H37),2)</f>
        <v>3.7</v>
      </c>
      <c r="J37" s="3">
        <f t="shared" si="4"/>
        <v>0.77083333333333337</v>
      </c>
      <c r="K37" s="20" t="str">
        <f>IF(A37="","",A37)</f>
        <v>N1-6</v>
      </c>
    </row>
    <row r="38" spans="1:11" x14ac:dyDescent="0.25">
      <c r="A38" s="30"/>
      <c r="B38" s="1"/>
      <c r="C38" s="2"/>
      <c r="D38" s="3"/>
      <c r="E38" s="3"/>
      <c r="F38" s="2"/>
      <c r="G38" s="1"/>
      <c r="H38" s="25"/>
      <c r="I38" s="3"/>
      <c r="J38" s="3"/>
      <c r="K38" s="20"/>
    </row>
    <row r="39" spans="1:11" x14ac:dyDescent="0.25">
      <c r="A39" s="30" t="s">
        <v>56</v>
      </c>
      <c r="B39" s="1" t="s">
        <v>55</v>
      </c>
      <c r="C39" s="2">
        <v>434</v>
      </c>
      <c r="D39" s="3">
        <v>3.73</v>
      </c>
      <c r="E39" s="3">
        <f>D39</f>
        <v>3.73</v>
      </c>
      <c r="F39" s="2">
        <f t="shared" si="0"/>
        <v>1618.82</v>
      </c>
      <c r="G39" s="1">
        <v>4</v>
      </c>
      <c r="H39" s="25">
        <f>ROUND((IF(G39="","",F39*(2*(VLOOKUP(G39,$R$2:$XFD$12,2,FALSE)))/1000)),2)</f>
        <v>1</v>
      </c>
      <c r="I39" s="3">
        <f>I40+H39</f>
        <v>4.79</v>
      </c>
      <c r="J39" s="3">
        <f>IF(G39="","",I39/$B$9*100)</f>
        <v>0.99791666666666679</v>
      </c>
      <c r="K39" s="20" t="str">
        <f t="shared" si="1"/>
        <v>N1-8</v>
      </c>
    </row>
    <row r="40" spans="1:11" x14ac:dyDescent="0.25">
      <c r="A40" s="30" t="str">
        <f>B39</f>
        <v>N1-7</v>
      </c>
      <c r="B40" s="1" t="s">
        <v>38</v>
      </c>
      <c r="C40" s="2">
        <v>283</v>
      </c>
      <c r="D40" s="3">
        <v>3.73</v>
      </c>
      <c r="E40" s="3">
        <f>D40+E39</f>
        <v>7.46</v>
      </c>
      <c r="F40" s="2">
        <f t="shared" si="0"/>
        <v>2111.1799999999998</v>
      </c>
      <c r="G40" s="1">
        <v>4</v>
      </c>
      <c r="H40" s="25">
        <f>ROUND((IF(G40="","",F40*(2*(VLOOKUP(G40,$R$2:$XFD$12,2,FALSE)))/1000)),2)</f>
        <v>1.31</v>
      </c>
      <c r="I40" s="3">
        <f>I42+H40</f>
        <v>3.79</v>
      </c>
      <c r="J40" s="3">
        <f t="shared" si="4"/>
        <v>0.7895833333333333</v>
      </c>
      <c r="K40" s="20" t="str">
        <f t="shared" si="1"/>
        <v>N1-7</v>
      </c>
    </row>
    <row r="41" spans="1:11" x14ac:dyDescent="0.25">
      <c r="A41" s="30"/>
      <c r="B41" s="1"/>
      <c r="C41" s="2"/>
      <c r="D41" s="3"/>
      <c r="E41" s="3"/>
      <c r="F41" s="2"/>
      <c r="G41" s="1"/>
      <c r="H41" s="25"/>
      <c r="I41" s="3"/>
      <c r="J41" s="3"/>
      <c r="K41" s="20"/>
    </row>
    <row r="42" spans="1:11" x14ac:dyDescent="0.25">
      <c r="A42" s="30" t="s">
        <v>38</v>
      </c>
      <c r="B42" s="1" t="s">
        <v>40</v>
      </c>
      <c r="C42" s="2">
        <v>131</v>
      </c>
      <c r="D42" s="3">
        <v>0</v>
      </c>
      <c r="E42" s="3">
        <f>E40+E37</f>
        <v>19.68</v>
      </c>
      <c r="F42" s="2">
        <f t="shared" si="0"/>
        <v>2578.08</v>
      </c>
      <c r="G42" s="1">
        <v>4</v>
      </c>
      <c r="H42" s="25">
        <f>ROUND((IF(G42="","",F42*(2*(VLOOKUP(G42,$R$2:$XFD$12,2,FALSE)))/1000)),2)</f>
        <v>1.6</v>
      </c>
      <c r="I42" s="3">
        <f>ROUND((I43+H42),2)</f>
        <v>2.48</v>
      </c>
      <c r="J42" s="3">
        <f t="shared" si="4"/>
        <v>0.51666666666666661</v>
      </c>
      <c r="K42" s="20" t="str">
        <f t="shared" si="1"/>
        <v>PB-2</v>
      </c>
    </row>
    <row r="43" spans="1:11" ht="13.8" thickBot="1" x14ac:dyDescent="0.3">
      <c r="A43" s="31" t="s">
        <v>40</v>
      </c>
      <c r="B43" s="32" t="s">
        <v>57</v>
      </c>
      <c r="C43" s="33">
        <v>95</v>
      </c>
      <c r="D43" s="34">
        <v>0</v>
      </c>
      <c r="E43" s="34">
        <f>E42+D43</f>
        <v>19.68</v>
      </c>
      <c r="F43" s="33">
        <f t="shared" si="0"/>
        <v>1869.6</v>
      </c>
      <c r="G43" s="32">
        <v>4</v>
      </c>
      <c r="H43" s="84">
        <f>ROUND((IF(G43="","",F43*(2*(VLOOKUP(G43,$R$2:$XFD$12,2,FALSE)))/1000)),2)</f>
        <v>1.1599999999999999</v>
      </c>
      <c r="I43" s="34">
        <v>0.88</v>
      </c>
      <c r="J43" s="34">
        <f t="shared" si="4"/>
        <v>0.18333333333333332</v>
      </c>
      <c r="K43" s="36" t="str">
        <f t="shared" si="1"/>
        <v>PB-1</v>
      </c>
    </row>
    <row r="44" spans="1:11" x14ac:dyDescent="0.25"/>
    <row r="45" spans="1:11" hidden="1" x14ac:dyDescent="0.25">
      <c r="A45" s="4">
        <v>120</v>
      </c>
    </row>
    <row r="46" spans="1:11" hidden="1" x14ac:dyDescent="0.25">
      <c r="A46" s="4">
        <v>240</v>
      </c>
      <c r="B46" s="4"/>
      <c r="D46" s="6"/>
    </row>
    <row r="47" spans="1:11" hidden="1" x14ac:dyDescent="0.25">
      <c r="A47" s="4">
        <v>480</v>
      </c>
      <c r="B47" s="6"/>
      <c r="D47" s="6"/>
    </row>
    <row r="48" spans="1:11" x14ac:dyDescent="0.25"/>
    <row r="49" x14ac:dyDescent="0.25"/>
    <row r="50" x14ac:dyDescent="0.25"/>
    <row r="51" x14ac:dyDescent="0.25"/>
    <row r="52" x14ac:dyDescent="0.25"/>
    <row r="53" x14ac:dyDescent="0.25"/>
  </sheetData>
  <mergeCells count="17">
    <mergeCell ref="J14:J15"/>
    <mergeCell ref="F14:F15"/>
    <mergeCell ref="K14:K15"/>
    <mergeCell ref="A14:C14"/>
    <mergeCell ref="D14:E14"/>
    <mergeCell ref="G14:G15"/>
    <mergeCell ref="H14:I14"/>
    <mergeCell ref="A1:K1"/>
    <mergeCell ref="C9:G9"/>
    <mergeCell ref="I9:J9"/>
    <mergeCell ref="C10:G10"/>
    <mergeCell ref="I10:J10"/>
    <mergeCell ref="A3:B3"/>
    <mergeCell ref="A4:B4"/>
    <mergeCell ref="E4:K4"/>
    <mergeCell ref="E5:K5"/>
    <mergeCell ref="F3:K3"/>
  </mergeCells>
  <phoneticPr fontId="8" type="noConversion"/>
  <dataValidations count="2">
    <dataValidation type="list" allowBlank="1" showInputMessage="1" showErrorMessage="1" sqref="B9" xr:uid="{00000000-0002-0000-0000-000000000000}">
      <formula1>$A$45:$A$47</formula1>
    </dataValidation>
    <dataValidation type="list" allowBlank="1" showInputMessage="1" showErrorMessage="1" sqref="D6:D7 G16:G43" xr:uid="{00000000-0002-0000-0000-000001000000}">
      <formula1>$R$1:$R$11</formula1>
    </dataValidation>
  </dataValidations>
  <pageMargins left="0.7" right="0.7" top="0.75" bottom="0.75" header="0.3" footer="0.3"/>
  <pageSetup scale="84" orientation="portrait" r:id="rId1"/>
  <headerFooter>
    <oddHeader xml:space="preserve">&amp;R
4/11/16
CALC: KWR
CHKD: DRB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45CAB-B8A3-407B-81B8-A9DBEEE446B4}">
  <dimension ref="A1:BMM26"/>
  <sheetViews>
    <sheetView tabSelected="1" topLeftCell="A13" zoomScaleNormal="100" workbookViewId="0">
      <selection activeCell="T23" sqref="T23"/>
    </sheetView>
  </sheetViews>
  <sheetFormatPr defaultColWidth="9.109375" defaultRowHeight="13.2" x14ac:dyDescent="0.25"/>
  <cols>
    <col min="1" max="3" width="8.5546875" customWidth="1"/>
    <col min="7" max="7" width="8.109375" customWidth="1"/>
    <col min="8" max="8" width="10.88671875" customWidth="1"/>
    <col min="10" max="10" width="8.77734375" customWidth="1"/>
    <col min="11" max="11" width="8.5546875" customWidth="1"/>
    <col min="12" max="12" width="0.5546875" hidden="1" customWidth="1"/>
    <col min="13" max="13" width="0.33203125" hidden="1" customWidth="1"/>
    <col min="14" max="14" width="9.109375" hidden="1" customWidth="1"/>
    <col min="15" max="15" width="0.44140625" hidden="1" customWidth="1"/>
    <col min="16" max="16" width="0.33203125" hidden="1" customWidth="1"/>
    <col min="17" max="17" width="9.109375" hidden="1" customWidth="1"/>
    <col min="18" max="18" width="0" hidden="1" customWidth="1"/>
  </cols>
  <sheetData>
    <row r="1" spans="1:20" ht="16.2" hidden="1" thickBot="1" x14ac:dyDescent="0.35">
      <c r="A1" s="93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5"/>
      <c r="R1" s="5">
        <v>14</v>
      </c>
      <c r="S1" s="8">
        <v>3.1</v>
      </c>
    </row>
    <row r="2" spans="1:20" ht="13.8" hidden="1" x14ac:dyDescent="0.25">
      <c r="A2" s="62" t="s">
        <v>25</v>
      </c>
      <c r="B2" s="63"/>
      <c r="C2" s="63" t="s">
        <v>31</v>
      </c>
      <c r="D2" s="63"/>
      <c r="E2" s="63"/>
      <c r="F2" s="63"/>
      <c r="G2" s="63" t="s">
        <v>30</v>
      </c>
      <c r="H2" s="63"/>
      <c r="I2" s="63"/>
      <c r="J2" s="63"/>
      <c r="K2" s="64">
        <v>2</v>
      </c>
      <c r="R2" s="5">
        <v>12</v>
      </c>
      <c r="S2" s="8">
        <v>2</v>
      </c>
    </row>
    <row r="3" spans="1:20" ht="14.4" hidden="1" thickBot="1" x14ac:dyDescent="0.3">
      <c r="A3" s="98" t="s">
        <v>24</v>
      </c>
      <c r="B3" s="99"/>
      <c r="C3" s="74" t="s">
        <v>81</v>
      </c>
      <c r="D3" s="75" t="s">
        <v>26</v>
      </c>
      <c r="E3" s="10" t="s">
        <v>42</v>
      </c>
      <c r="F3" s="10"/>
      <c r="G3" s="10"/>
      <c r="H3" s="10"/>
      <c r="I3" s="10"/>
      <c r="J3" s="10"/>
      <c r="K3" s="18"/>
      <c r="R3" s="5">
        <v>10</v>
      </c>
      <c r="S3" s="8">
        <v>1.2</v>
      </c>
    </row>
    <row r="4" spans="1:20" ht="14.4" hidden="1" thickBot="1" x14ac:dyDescent="0.3">
      <c r="A4" s="98" t="s">
        <v>20</v>
      </c>
      <c r="B4" s="99"/>
      <c r="C4" s="10">
        <v>480</v>
      </c>
      <c r="D4" s="10"/>
      <c r="E4" s="100" t="s">
        <v>72</v>
      </c>
      <c r="F4" s="101"/>
      <c r="G4" s="101"/>
      <c r="H4" s="101"/>
      <c r="I4" s="101"/>
      <c r="J4" s="101"/>
      <c r="K4" s="102"/>
      <c r="R4" s="5">
        <v>8</v>
      </c>
      <c r="S4" s="8">
        <v>0.78</v>
      </c>
    </row>
    <row r="5" spans="1:20" ht="13.8" hidden="1" x14ac:dyDescent="0.25">
      <c r="A5" s="16" t="s">
        <v>21</v>
      </c>
      <c r="B5" s="10"/>
      <c r="C5" s="10" t="s">
        <v>22</v>
      </c>
      <c r="D5" s="11">
        <v>4</v>
      </c>
      <c r="E5" s="10" t="s">
        <v>23</v>
      </c>
      <c r="F5" s="13">
        <v>0.31</v>
      </c>
      <c r="G5" s="10"/>
      <c r="H5" s="10"/>
      <c r="I5" s="10"/>
      <c r="J5" s="10"/>
      <c r="K5" s="18"/>
      <c r="R5" s="5">
        <v>6</v>
      </c>
      <c r="S5" s="8">
        <v>0.49</v>
      </c>
    </row>
    <row r="6" spans="1:20" ht="13.8" hidden="1" x14ac:dyDescent="0.25">
      <c r="A6" s="16"/>
      <c r="B6" s="10"/>
      <c r="C6" s="10" t="s">
        <v>22</v>
      </c>
      <c r="D6" s="11"/>
      <c r="E6" s="10" t="s">
        <v>23</v>
      </c>
      <c r="F6" s="11"/>
      <c r="G6" s="10"/>
      <c r="H6" s="10"/>
      <c r="I6" s="10"/>
      <c r="J6" s="10"/>
      <c r="K6" s="18"/>
      <c r="R6" s="5">
        <v>4</v>
      </c>
      <c r="S6" s="8">
        <v>0.31</v>
      </c>
    </row>
    <row r="7" spans="1:20" hidden="1" x14ac:dyDescent="0.25">
      <c r="A7" s="19"/>
      <c r="B7" s="14"/>
      <c r="C7" s="14"/>
      <c r="D7" s="14"/>
      <c r="E7" s="14"/>
      <c r="F7" s="14"/>
      <c r="G7" s="14"/>
      <c r="H7" s="14"/>
      <c r="I7" s="14"/>
      <c r="J7" s="14"/>
      <c r="K7" s="20"/>
      <c r="R7" s="5">
        <v>2</v>
      </c>
      <c r="S7" s="8">
        <v>0.19</v>
      </c>
    </row>
    <row r="8" spans="1:20" hidden="1" x14ac:dyDescent="0.25">
      <c r="A8" s="21" t="s">
        <v>13</v>
      </c>
      <c r="B8" s="15">
        <v>480</v>
      </c>
      <c r="C8" s="96" t="s">
        <v>16</v>
      </c>
      <c r="D8" s="96"/>
      <c r="E8" s="96"/>
      <c r="F8" s="96"/>
      <c r="G8" s="96"/>
      <c r="H8" s="3">
        <v>2.4</v>
      </c>
      <c r="I8" s="97" t="s">
        <v>11</v>
      </c>
      <c r="J8" s="97"/>
      <c r="K8" s="20" t="s">
        <v>17</v>
      </c>
      <c r="R8" s="7" t="s">
        <v>27</v>
      </c>
      <c r="S8" s="8">
        <v>0.12</v>
      </c>
    </row>
    <row r="9" spans="1:20" hidden="1" x14ac:dyDescent="0.25">
      <c r="A9" s="21"/>
      <c r="B9" s="15"/>
      <c r="C9" s="96" t="s">
        <v>14</v>
      </c>
      <c r="D9" s="96"/>
      <c r="E9" s="96"/>
      <c r="F9" s="96"/>
      <c r="G9" s="96"/>
      <c r="H9" s="3">
        <v>1.56</v>
      </c>
      <c r="I9" s="97" t="s">
        <v>11</v>
      </c>
      <c r="J9" s="97"/>
      <c r="K9" s="20"/>
      <c r="R9" s="7" t="s">
        <v>28</v>
      </c>
      <c r="S9" s="8">
        <v>0.1</v>
      </c>
    </row>
    <row r="10" spans="1:20" hidden="1" x14ac:dyDescent="0.25">
      <c r="A10" s="21"/>
      <c r="B10" s="15"/>
      <c r="C10" s="14" t="s">
        <v>15</v>
      </c>
      <c r="D10" s="14"/>
      <c r="E10" s="14"/>
      <c r="F10" s="14"/>
      <c r="G10" s="14"/>
      <c r="H10" s="3">
        <v>0.98</v>
      </c>
      <c r="I10" s="15" t="s">
        <v>11</v>
      </c>
      <c r="J10" s="15"/>
      <c r="K10" s="20"/>
      <c r="R10" s="7" t="s">
        <v>29</v>
      </c>
      <c r="S10">
        <v>7.9000000000000001E-2</v>
      </c>
    </row>
    <row r="11" spans="1:20" hidden="1" x14ac:dyDescent="0.25">
      <c r="A11" s="21"/>
      <c r="B11" s="15"/>
      <c r="C11" s="14" t="s">
        <v>12</v>
      </c>
      <c r="D11" s="14"/>
      <c r="E11" s="14"/>
      <c r="F11" s="14"/>
      <c r="G11" s="14"/>
      <c r="H11" s="3">
        <v>0.62</v>
      </c>
      <c r="I11" s="15" t="s">
        <v>11</v>
      </c>
      <c r="J11" s="15"/>
      <c r="K11" s="20"/>
    </row>
    <row r="12" spans="1:20" ht="13.8" hidden="1" thickBot="1" x14ac:dyDescent="0.3">
      <c r="A12" s="76"/>
      <c r="B12" s="77"/>
      <c r="C12" s="77"/>
      <c r="D12" s="77"/>
      <c r="E12" s="77"/>
      <c r="F12" s="77"/>
      <c r="G12" s="77"/>
      <c r="H12" s="77"/>
      <c r="I12" s="77"/>
      <c r="J12" s="77"/>
      <c r="K12" s="78"/>
    </row>
    <row r="13" spans="1:20" x14ac:dyDescent="0.25">
      <c r="A13" s="112" t="s">
        <v>2</v>
      </c>
      <c r="B13" s="113"/>
      <c r="C13" s="113"/>
      <c r="D13" s="114" t="s">
        <v>7</v>
      </c>
      <c r="E13" s="113"/>
      <c r="F13" s="108" t="s">
        <v>19</v>
      </c>
      <c r="G13" s="106" t="s">
        <v>1</v>
      </c>
      <c r="H13" s="114" t="s">
        <v>8</v>
      </c>
      <c r="I13" s="113"/>
      <c r="J13" s="106" t="s">
        <v>10</v>
      </c>
      <c r="K13" s="110" t="s">
        <v>5</v>
      </c>
    </row>
    <row r="14" spans="1:20" ht="27" thickBot="1" x14ac:dyDescent="0.3">
      <c r="A14" s="26" t="s">
        <v>3</v>
      </c>
      <c r="B14" s="27" t="s">
        <v>4</v>
      </c>
      <c r="C14" s="28" t="s">
        <v>18</v>
      </c>
      <c r="D14" s="27" t="s">
        <v>5</v>
      </c>
      <c r="E14" s="27" t="s">
        <v>6</v>
      </c>
      <c r="F14" s="109"/>
      <c r="G14" s="107"/>
      <c r="H14" s="27" t="s">
        <v>9</v>
      </c>
      <c r="I14" s="27" t="s">
        <v>6</v>
      </c>
      <c r="J14" s="107"/>
      <c r="K14" s="111"/>
    </row>
    <row r="15" spans="1:20" ht="13.8" thickBot="1" x14ac:dyDescent="0.3">
      <c r="A15" s="30" t="s">
        <v>88</v>
      </c>
      <c r="B15" s="65" t="s">
        <v>75</v>
      </c>
      <c r="C15" s="66">
        <v>448</v>
      </c>
      <c r="D15" s="3">
        <v>3.73</v>
      </c>
      <c r="E15" s="68">
        <f>D15</f>
        <v>3.73</v>
      </c>
      <c r="F15" s="2">
        <f t="shared" ref="F15:F17" si="0">IF(E15="","",C15*E15)</f>
        <v>1671.04</v>
      </c>
      <c r="G15" s="1">
        <v>4</v>
      </c>
      <c r="H15" s="9">
        <f>IF(G15="","",F15*(2*(VLOOKUP(G15,$R$1:$S$10,2,FALSE)))/1000)</f>
        <v>1.0360448</v>
      </c>
      <c r="I15" s="67">
        <f>ROUND((I16+H15),2)</f>
        <v>17.84</v>
      </c>
      <c r="J15" s="3">
        <f t="shared" ref="J15:J16" si="1">IF(G15="","",I15/$B$8*100)</f>
        <v>3.7166666666666668</v>
      </c>
      <c r="K15" s="20" t="str">
        <f t="shared" ref="K15:K17" si="2">IF(A15="","",A15)</f>
        <v>S1-6</v>
      </c>
      <c r="T15" s="121"/>
    </row>
    <row r="16" spans="1:20" x14ac:dyDescent="0.25">
      <c r="A16" s="30" t="s">
        <v>75</v>
      </c>
      <c r="B16" s="65" t="s">
        <v>76</v>
      </c>
      <c r="C16" s="66">
        <v>458</v>
      </c>
      <c r="D16" s="3">
        <v>3.73</v>
      </c>
      <c r="E16" s="68">
        <f t="shared" ref="E16:E17" si="3">D16+E15</f>
        <v>7.46</v>
      </c>
      <c r="F16" s="2">
        <f t="shared" si="0"/>
        <v>3416.68</v>
      </c>
      <c r="G16" s="1">
        <v>4</v>
      </c>
      <c r="H16" s="9">
        <f t="shared" ref="H16:H17" si="4">IF(G16="","",F16*(2*(VLOOKUP(G16,$R$1:$S$10,2,FALSE)))/1000)</f>
        <v>2.1183415999999999</v>
      </c>
      <c r="I16" s="67">
        <f>ROUND((I17+H16),2)</f>
        <v>16.8</v>
      </c>
      <c r="J16" s="3">
        <f t="shared" si="1"/>
        <v>3.5000000000000004</v>
      </c>
      <c r="K16" s="20" t="str">
        <f t="shared" si="2"/>
        <v>S1-7</v>
      </c>
    </row>
    <row r="17" spans="1:1703" x14ac:dyDescent="0.25">
      <c r="A17" s="30" t="str">
        <f>B16</f>
        <v>S1-8</v>
      </c>
      <c r="B17" s="65" t="s">
        <v>77</v>
      </c>
      <c r="C17" s="66">
        <v>98</v>
      </c>
      <c r="D17" s="3">
        <v>3.73</v>
      </c>
      <c r="E17" s="3">
        <f t="shared" si="3"/>
        <v>11.19</v>
      </c>
      <c r="F17" s="2">
        <f t="shared" si="0"/>
        <v>1096.6199999999999</v>
      </c>
      <c r="G17" s="1">
        <v>4</v>
      </c>
      <c r="H17" s="9">
        <f t="shared" si="4"/>
        <v>0.67990439999999985</v>
      </c>
      <c r="I17" s="67">
        <f>ROUND((I25+H17),2)</f>
        <v>14.68</v>
      </c>
      <c r="J17" s="3">
        <f>IF(G17="","",I17/$B$8*100)</f>
        <v>3.0583333333333336</v>
      </c>
      <c r="K17" s="20" t="str">
        <f t="shared" si="2"/>
        <v>S1-8</v>
      </c>
    </row>
    <row r="18" spans="1:1703" x14ac:dyDescent="0.25">
      <c r="A18" s="122"/>
      <c r="B18" s="90"/>
      <c r="C18" s="91"/>
      <c r="D18" s="90"/>
      <c r="E18" s="90"/>
      <c r="F18" s="90"/>
      <c r="G18" s="92"/>
      <c r="H18" s="90"/>
      <c r="I18" s="90"/>
      <c r="J18" s="92"/>
      <c r="K18" s="123"/>
    </row>
    <row r="19" spans="1:1703" x14ac:dyDescent="0.25">
      <c r="A19" s="87" t="s">
        <v>44</v>
      </c>
      <c r="B19" s="88" t="s">
        <v>45</v>
      </c>
      <c r="C19" s="89">
        <v>188</v>
      </c>
      <c r="D19" s="25">
        <v>0.64</v>
      </c>
      <c r="E19" s="25">
        <f>D19+E17</f>
        <v>11.83</v>
      </c>
      <c r="F19" s="89">
        <f t="shared" ref="F19:F26" si="5">IF(E19="","",C19*E19)</f>
        <v>2224.04</v>
      </c>
      <c r="G19" s="88">
        <v>4</v>
      </c>
      <c r="H19" s="25">
        <f>IF(G19="","",F19*(2*(VLOOKUP(G19,$R$2:$XFD$11,2,FALSE)))/1000)</f>
        <v>1.3789047999999999</v>
      </c>
      <c r="I19" s="25">
        <f>ROUND((I20+H19),2)</f>
        <v>12.73</v>
      </c>
      <c r="J19" s="25">
        <f>IF(G19="","",I19/$B$8*100)</f>
        <v>2.6520833333333336</v>
      </c>
      <c r="K19" s="29" t="str">
        <f>IF(A19="","",A19)</f>
        <v>S1-1</v>
      </c>
    </row>
    <row r="20" spans="1:1703" x14ac:dyDescent="0.25">
      <c r="A20" s="30" t="str">
        <f>B19</f>
        <v>S1-2</v>
      </c>
      <c r="B20" s="1" t="s">
        <v>46</v>
      </c>
      <c r="C20" s="2">
        <v>189</v>
      </c>
      <c r="D20" s="3">
        <v>0.64</v>
      </c>
      <c r="E20" s="3">
        <f>D20+E19</f>
        <v>12.47</v>
      </c>
      <c r="F20" s="2">
        <f t="shared" si="5"/>
        <v>2356.83</v>
      </c>
      <c r="G20" s="1">
        <v>4</v>
      </c>
      <c r="H20" s="3">
        <f t="shared" ref="H20:H23" si="6">IF(G20="","",F20*(2*(VLOOKUP(G20,$R$1:$S$10,2,FALSE)))/1000)</f>
        <v>1.4612346000000001</v>
      </c>
      <c r="I20" s="3">
        <f>ROUND((I21+H20),2)</f>
        <v>11.35</v>
      </c>
      <c r="J20" s="3">
        <f t="shared" ref="J20:J26" si="7">IF(G20="","",I20/$B$8*100)</f>
        <v>2.364583333333333</v>
      </c>
      <c r="K20" s="20" t="str">
        <f t="shared" ref="K20:K26" si="8">IF(A20="","",A20)</f>
        <v>S1-2</v>
      </c>
    </row>
    <row r="21" spans="1:1703" x14ac:dyDescent="0.25">
      <c r="A21" s="30" t="str">
        <f t="shared" ref="A21:A23" si="9">B20</f>
        <v>S1-3</v>
      </c>
      <c r="B21" s="1" t="s">
        <v>47</v>
      </c>
      <c r="C21" s="2">
        <v>335</v>
      </c>
      <c r="D21" s="3">
        <v>0.64</v>
      </c>
      <c r="E21" s="3">
        <f>D21+E20</f>
        <v>13.110000000000001</v>
      </c>
      <c r="F21" s="2">
        <f t="shared" si="5"/>
        <v>4391.8500000000004</v>
      </c>
      <c r="G21" s="1">
        <v>4</v>
      </c>
      <c r="H21" s="3">
        <f t="shared" si="6"/>
        <v>2.722947</v>
      </c>
      <c r="I21" s="3">
        <f>ROUND((I22+H21),2)</f>
        <v>9.89</v>
      </c>
      <c r="J21" s="3">
        <f t="shared" si="7"/>
        <v>2.0604166666666668</v>
      </c>
      <c r="K21" s="20" t="str">
        <f t="shared" si="8"/>
        <v>S1-3</v>
      </c>
    </row>
    <row r="22" spans="1:1703" x14ac:dyDescent="0.25">
      <c r="A22" s="30" t="str">
        <f t="shared" si="9"/>
        <v>S1-4</v>
      </c>
      <c r="B22" s="1" t="s">
        <v>48</v>
      </c>
      <c r="C22" s="2">
        <v>457</v>
      </c>
      <c r="D22" s="3">
        <v>3.73</v>
      </c>
      <c r="E22" s="3">
        <f>D22+E21</f>
        <v>16.84</v>
      </c>
      <c r="F22" s="2">
        <f t="shared" si="5"/>
        <v>7695.88</v>
      </c>
      <c r="G22" s="1">
        <v>4</v>
      </c>
      <c r="H22" s="3">
        <f t="shared" si="6"/>
        <v>4.7714455999999998</v>
      </c>
      <c r="I22" s="3">
        <f>ROUND((I23+H22),2)</f>
        <v>7.17</v>
      </c>
      <c r="J22" s="3">
        <f t="shared" si="7"/>
        <v>1.4937499999999999</v>
      </c>
      <c r="K22" s="20" t="str">
        <f t="shared" si="8"/>
        <v>S1-4</v>
      </c>
    </row>
    <row r="23" spans="1:1703" x14ac:dyDescent="0.25">
      <c r="A23" s="30" t="str">
        <f t="shared" si="9"/>
        <v>S1-5</v>
      </c>
      <c r="B23" s="1" t="s">
        <v>77</v>
      </c>
      <c r="C23" s="2">
        <v>188</v>
      </c>
      <c r="D23" s="3">
        <v>3.73</v>
      </c>
      <c r="E23" s="3">
        <f>D23+E22</f>
        <v>20.57</v>
      </c>
      <c r="F23" s="2">
        <f t="shared" si="5"/>
        <v>3867.16</v>
      </c>
      <c r="G23" s="1">
        <v>4</v>
      </c>
      <c r="H23" s="3">
        <f t="shared" si="6"/>
        <v>2.3976392</v>
      </c>
      <c r="I23" s="3">
        <f>ROUND((H23),2)</f>
        <v>2.4</v>
      </c>
      <c r="J23" s="3">
        <f t="shared" si="7"/>
        <v>0.5</v>
      </c>
      <c r="K23" s="20" t="str">
        <f t="shared" si="8"/>
        <v>S1-5</v>
      </c>
    </row>
    <row r="24" spans="1:1703" x14ac:dyDescent="0.25">
      <c r="A24" s="30"/>
      <c r="B24" s="1"/>
      <c r="C24" s="2"/>
      <c r="D24" s="3"/>
      <c r="E24" s="3"/>
      <c r="F24" s="2"/>
      <c r="G24" s="1"/>
      <c r="H24" s="3"/>
      <c r="I24" s="3"/>
      <c r="J24" s="3"/>
      <c r="K24" s="20"/>
    </row>
    <row r="25" spans="1:1703" s="66" customFormat="1" x14ac:dyDescent="0.25">
      <c r="A25" s="49" t="s">
        <v>77</v>
      </c>
      <c r="B25" s="41" t="s">
        <v>40</v>
      </c>
      <c r="C25" s="41">
        <v>1003</v>
      </c>
      <c r="D25" s="70">
        <v>0</v>
      </c>
      <c r="E25" s="70">
        <f>E23</f>
        <v>20.57</v>
      </c>
      <c r="F25" s="71">
        <f t="shared" si="5"/>
        <v>20631.71</v>
      </c>
      <c r="G25" s="41">
        <v>4</v>
      </c>
      <c r="H25" s="72">
        <f t="shared" ref="H25:H26" si="10">IF(G25="","",F25*(2*(VLOOKUP(G25,$R$1:$S$10,2,FALSE)))/1000)</f>
        <v>12.791660200000001</v>
      </c>
      <c r="I25" s="70">
        <f>ROUND((I26+H25),2)</f>
        <v>14</v>
      </c>
      <c r="J25" s="70">
        <f t="shared" si="7"/>
        <v>2.9166666666666665</v>
      </c>
      <c r="K25" s="69" t="str">
        <f t="shared" si="8"/>
        <v>PB-7</v>
      </c>
      <c r="L25" s="73"/>
      <c r="R25" s="85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86"/>
      <c r="CB25" s="86"/>
      <c r="CC25" s="86"/>
      <c r="CD25" s="86"/>
      <c r="CE25" s="86"/>
      <c r="CF25" s="86"/>
      <c r="CG25" s="86"/>
      <c r="CH25" s="86"/>
      <c r="CI25" s="86"/>
      <c r="CJ25" s="86"/>
      <c r="CK25" s="86"/>
      <c r="CL25" s="86"/>
      <c r="CM25" s="86"/>
      <c r="CN25" s="86"/>
      <c r="CO25" s="86"/>
      <c r="CP25" s="86"/>
      <c r="CQ25" s="86"/>
      <c r="CR25" s="86"/>
      <c r="CS25" s="86"/>
      <c r="CT25" s="86"/>
      <c r="CU25" s="86"/>
      <c r="CV25" s="86"/>
      <c r="CW25" s="86"/>
      <c r="CX25" s="86"/>
      <c r="CY25" s="86"/>
      <c r="CZ25" s="86"/>
      <c r="DA25" s="86"/>
      <c r="DB25" s="86"/>
      <c r="DC25" s="86"/>
      <c r="DD25" s="86"/>
      <c r="DE25" s="86"/>
      <c r="DF25" s="86"/>
      <c r="DG25" s="86"/>
      <c r="DH25" s="86"/>
      <c r="DI25" s="86"/>
      <c r="DJ25" s="86"/>
      <c r="DK25" s="86"/>
      <c r="DL25" s="86"/>
      <c r="DM25" s="86"/>
      <c r="DN25" s="86"/>
      <c r="DO25" s="86"/>
      <c r="DP25" s="86"/>
      <c r="DQ25" s="86"/>
      <c r="DR25" s="86"/>
      <c r="DS25" s="86"/>
      <c r="DT25" s="86"/>
      <c r="DU25" s="86"/>
      <c r="DV25" s="86"/>
      <c r="DW25" s="86"/>
      <c r="DX25" s="86"/>
      <c r="DY25" s="86"/>
      <c r="DZ25" s="86"/>
      <c r="EA25" s="86"/>
      <c r="EB25" s="86"/>
      <c r="EC25" s="86"/>
      <c r="ED25" s="86"/>
      <c r="EE25" s="86"/>
      <c r="EF25" s="86"/>
      <c r="EG25" s="86"/>
      <c r="EH25" s="86"/>
      <c r="EI25" s="86"/>
      <c r="EJ25" s="86"/>
      <c r="EK25" s="86"/>
      <c r="EL25" s="86"/>
      <c r="EM25" s="86"/>
      <c r="EN25" s="86"/>
      <c r="EO25" s="86"/>
      <c r="EP25" s="86"/>
      <c r="EQ25" s="86"/>
      <c r="ER25" s="86"/>
      <c r="ES25" s="86"/>
      <c r="ET25" s="86"/>
      <c r="EU25" s="86"/>
      <c r="EV25" s="86"/>
      <c r="EW25" s="86"/>
      <c r="EX25" s="86"/>
      <c r="EY25" s="86"/>
      <c r="EZ25" s="86"/>
      <c r="FA25" s="86"/>
      <c r="FB25" s="86"/>
      <c r="FC25" s="86"/>
      <c r="FD25" s="86"/>
      <c r="FE25" s="86"/>
      <c r="FF25" s="86"/>
      <c r="FG25" s="86"/>
      <c r="FH25" s="86"/>
      <c r="FI25" s="86"/>
      <c r="FJ25" s="86"/>
      <c r="FK25" s="86"/>
      <c r="FL25" s="86"/>
      <c r="FM25" s="86"/>
      <c r="FN25" s="86"/>
      <c r="FO25" s="86"/>
      <c r="FP25" s="86"/>
      <c r="FQ25" s="86"/>
      <c r="FR25" s="86"/>
      <c r="FS25" s="86"/>
      <c r="FT25" s="86"/>
      <c r="FU25" s="86"/>
      <c r="FV25" s="86"/>
      <c r="FW25" s="86"/>
      <c r="FX25" s="86"/>
      <c r="FY25" s="86"/>
      <c r="FZ25" s="86"/>
      <c r="GA25" s="86"/>
      <c r="GB25" s="86"/>
      <c r="GC25" s="86"/>
      <c r="GD25" s="86"/>
      <c r="GE25" s="86"/>
      <c r="GF25" s="86"/>
      <c r="GG25" s="86"/>
      <c r="GH25" s="86"/>
      <c r="GI25" s="86"/>
      <c r="GJ25" s="86"/>
      <c r="GK25" s="86"/>
      <c r="GL25" s="86"/>
      <c r="GM25" s="86"/>
      <c r="GN25" s="86"/>
      <c r="GO25" s="86"/>
      <c r="GP25" s="86"/>
      <c r="GQ25" s="86"/>
      <c r="GR25" s="86"/>
      <c r="GS25" s="86"/>
      <c r="GT25" s="86"/>
      <c r="GU25" s="86"/>
      <c r="GV25" s="86"/>
      <c r="GW25" s="86"/>
      <c r="GX25" s="86"/>
      <c r="GY25" s="86"/>
      <c r="GZ25" s="86"/>
      <c r="HA25" s="86"/>
      <c r="HB25" s="86"/>
      <c r="HC25" s="86"/>
      <c r="HD25" s="86"/>
      <c r="HE25" s="86"/>
      <c r="HF25" s="86"/>
      <c r="HG25" s="86"/>
      <c r="HH25" s="86"/>
      <c r="HI25" s="86"/>
      <c r="HJ25" s="86"/>
      <c r="HK25" s="86"/>
      <c r="HL25" s="86"/>
      <c r="HM25" s="86"/>
      <c r="HN25" s="86"/>
      <c r="HO25" s="86"/>
      <c r="HP25" s="86"/>
      <c r="HQ25" s="86"/>
      <c r="HR25" s="86"/>
      <c r="HS25" s="86"/>
      <c r="HT25" s="86"/>
      <c r="HU25" s="86"/>
      <c r="HV25" s="86"/>
      <c r="HW25" s="86"/>
      <c r="HX25" s="86"/>
      <c r="HY25" s="86"/>
      <c r="HZ25" s="86"/>
      <c r="IA25" s="86"/>
      <c r="IB25" s="86"/>
      <c r="IC25" s="86"/>
      <c r="ID25" s="86"/>
      <c r="IE25" s="86"/>
      <c r="IF25" s="86"/>
      <c r="IG25" s="86"/>
      <c r="IH25" s="86"/>
      <c r="II25" s="86"/>
      <c r="IJ25" s="86"/>
      <c r="IK25" s="86"/>
      <c r="IL25" s="86"/>
      <c r="IM25" s="86"/>
      <c r="IN25" s="86"/>
      <c r="IO25" s="86"/>
      <c r="IP25" s="86"/>
      <c r="IQ25" s="86"/>
      <c r="IR25" s="86"/>
      <c r="IS25" s="86"/>
      <c r="IT25" s="86"/>
      <c r="IU25" s="86"/>
      <c r="IV25" s="86"/>
      <c r="IW25" s="86"/>
      <c r="IX25" s="86"/>
      <c r="IY25" s="86"/>
      <c r="IZ25" s="86"/>
      <c r="JA25" s="86"/>
      <c r="JB25" s="86"/>
      <c r="JC25" s="86"/>
      <c r="JD25" s="86"/>
      <c r="JE25" s="86"/>
      <c r="JF25" s="86"/>
      <c r="JG25" s="86"/>
      <c r="JH25" s="86"/>
      <c r="JI25" s="86"/>
      <c r="JJ25" s="86"/>
      <c r="JK25" s="86"/>
      <c r="JL25" s="86"/>
      <c r="JM25" s="86"/>
      <c r="JN25" s="86"/>
      <c r="JO25" s="86"/>
      <c r="JP25" s="86"/>
      <c r="JQ25" s="86"/>
      <c r="JR25" s="86"/>
      <c r="JS25" s="86"/>
      <c r="JT25" s="86"/>
      <c r="JU25" s="86"/>
      <c r="JV25" s="86"/>
      <c r="JW25" s="86"/>
      <c r="JX25" s="86"/>
      <c r="JY25" s="86"/>
      <c r="JZ25" s="86"/>
      <c r="KA25" s="86"/>
      <c r="KB25" s="86"/>
      <c r="KC25" s="86"/>
      <c r="KD25" s="86"/>
      <c r="KE25" s="86"/>
      <c r="KF25" s="86"/>
      <c r="KG25" s="86"/>
      <c r="KH25" s="86"/>
      <c r="KI25" s="86"/>
      <c r="KJ25" s="86"/>
      <c r="KK25" s="86"/>
      <c r="KL25" s="86"/>
      <c r="KM25" s="86"/>
      <c r="KN25" s="86"/>
      <c r="KO25" s="86"/>
      <c r="KP25" s="86"/>
      <c r="KQ25" s="86"/>
      <c r="KR25" s="86"/>
      <c r="KS25" s="86"/>
      <c r="KT25" s="86"/>
      <c r="KU25" s="86"/>
      <c r="KV25" s="86"/>
      <c r="KW25" s="86"/>
      <c r="KX25" s="86"/>
      <c r="KY25" s="86"/>
      <c r="KZ25" s="86"/>
      <c r="LA25" s="86"/>
      <c r="LB25" s="86"/>
      <c r="LC25" s="86"/>
      <c r="LD25" s="86"/>
      <c r="LE25" s="86"/>
      <c r="LF25" s="86"/>
      <c r="LG25" s="86"/>
      <c r="LH25" s="86"/>
      <c r="LI25" s="86"/>
      <c r="LJ25" s="86"/>
      <c r="LK25" s="86"/>
      <c r="LL25" s="86"/>
      <c r="LM25" s="86"/>
      <c r="LN25" s="86"/>
      <c r="LO25" s="86"/>
      <c r="LP25" s="86"/>
      <c r="LQ25" s="86"/>
      <c r="LR25" s="86"/>
      <c r="LS25" s="86"/>
      <c r="LT25" s="86"/>
      <c r="LU25" s="86"/>
      <c r="LV25" s="86"/>
      <c r="LW25" s="86"/>
      <c r="LX25" s="86"/>
      <c r="LY25" s="86"/>
      <c r="LZ25" s="86"/>
      <c r="MA25" s="86"/>
      <c r="MB25" s="86"/>
      <c r="MC25" s="86"/>
      <c r="MD25" s="86"/>
      <c r="ME25" s="86"/>
      <c r="MF25" s="86"/>
      <c r="MG25" s="86"/>
      <c r="MH25" s="86"/>
      <c r="MI25" s="86"/>
      <c r="MJ25" s="86"/>
      <c r="MK25" s="86"/>
      <c r="ML25" s="86"/>
      <c r="MM25" s="86"/>
      <c r="MN25" s="86"/>
      <c r="MO25" s="86"/>
      <c r="MP25" s="86"/>
      <c r="MQ25" s="86"/>
      <c r="MR25" s="86"/>
      <c r="MS25" s="86"/>
      <c r="MT25" s="86"/>
      <c r="MU25" s="86"/>
      <c r="MV25" s="86"/>
      <c r="MW25" s="86"/>
      <c r="MX25" s="86"/>
      <c r="MY25" s="86"/>
      <c r="MZ25" s="86"/>
      <c r="NA25" s="86"/>
      <c r="NB25" s="86"/>
      <c r="NC25" s="86"/>
      <c r="ND25" s="86"/>
      <c r="NE25" s="86"/>
      <c r="NF25" s="86"/>
      <c r="NG25" s="86"/>
      <c r="NH25" s="86"/>
      <c r="NI25" s="86"/>
      <c r="NJ25" s="86"/>
      <c r="NK25" s="86"/>
      <c r="NL25" s="86"/>
      <c r="NM25" s="86"/>
      <c r="NN25" s="86"/>
      <c r="NO25" s="86"/>
      <c r="NP25" s="86"/>
      <c r="NQ25" s="86"/>
      <c r="NR25" s="86"/>
      <c r="NS25" s="86"/>
      <c r="NT25" s="86"/>
      <c r="NU25" s="86"/>
      <c r="NV25" s="86"/>
      <c r="NW25" s="86"/>
      <c r="NX25" s="86"/>
      <c r="NY25" s="86"/>
      <c r="NZ25" s="86"/>
      <c r="OA25" s="86"/>
      <c r="OB25" s="86"/>
      <c r="OC25" s="86"/>
      <c r="OD25" s="86"/>
      <c r="OE25" s="86"/>
      <c r="OF25" s="86"/>
      <c r="OG25" s="86"/>
      <c r="OH25" s="86"/>
      <c r="OI25" s="86"/>
      <c r="OJ25" s="86"/>
      <c r="OK25" s="86"/>
      <c r="OL25" s="86"/>
      <c r="OM25" s="86"/>
      <c r="ON25" s="86"/>
      <c r="OO25" s="86"/>
      <c r="OP25" s="86"/>
      <c r="OQ25" s="86"/>
      <c r="OR25" s="86"/>
      <c r="OS25" s="86"/>
      <c r="OT25" s="86"/>
      <c r="OU25" s="86"/>
      <c r="OV25" s="86"/>
      <c r="OW25" s="86"/>
      <c r="OX25" s="86"/>
      <c r="OY25" s="86"/>
      <c r="OZ25" s="86"/>
      <c r="PA25" s="86"/>
      <c r="PB25" s="86"/>
      <c r="PC25" s="86"/>
      <c r="PD25" s="86"/>
      <c r="PE25" s="86"/>
      <c r="PF25" s="86"/>
      <c r="PG25" s="86"/>
      <c r="PH25" s="86"/>
      <c r="PI25" s="86"/>
      <c r="PJ25" s="86"/>
      <c r="PK25" s="86"/>
      <c r="PL25" s="86"/>
      <c r="PM25" s="86"/>
      <c r="PN25" s="86"/>
      <c r="PO25" s="86"/>
      <c r="PP25" s="86"/>
      <c r="PQ25" s="86"/>
      <c r="PR25" s="86"/>
      <c r="PS25" s="86"/>
      <c r="PT25" s="86"/>
      <c r="PU25" s="86"/>
      <c r="PV25" s="86"/>
      <c r="PW25" s="86"/>
      <c r="PX25" s="86"/>
      <c r="PY25" s="86"/>
      <c r="PZ25" s="86"/>
      <c r="QA25" s="86"/>
      <c r="QB25" s="86"/>
      <c r="QC25" s="86"/>
      <c r="QD25" s="86"/>
      <c r="QE25" s="86"/>
      <c r="QF25" s="86"/>
      <c r="QG25" s="86"/>
      <c r="QH25" s="86"/>
      <c r="QI25" s="86"/>
      <c r="QJ25" s="86"/>
      <c r="QK25" s="86"/>
      <c r="QL25" s="86"/>
      <c r="QM25" s="86"/>
      <c r="QN25" s="86"/>
      <c r="QO25" s="86"/>
      <c r="QP25" s="86"/>
      <c r="QQ25" s="86"/>
      <c r="QR25" s="86"/>
      <c r="QS25" s="86"/>
      <c r="QT25" s="86"/>
      <c r="QU25" s="86"/>
      <c r="QV25" s="86"/>
      <c r="QW25" s="86"/>
      <c r="QX25" s="86"/>
      <c r="QY25" s="86"/>
      <c r="QZ25" s="86"/>
      <c r="RA25" s="86"/>
      <c r="RB25" s="86"/>
      <c r="RC25" s="86"/>
      <c r="RD25" s="86"/>
      <c r="RE25" s="86"/>
      <c r="RF25" s="86"/>
      <c r="RG25" s="86"/>
      <c r="RH25" s="86"/>
      <c r="RI25" s="86"/>
      <c r="RJ25" s="86"/>
      <c r="RK25" s="86"/>
      <c r="RL25" s="86"/>
      <c r="RM25" s="86"/>
      <c r="RN25" s="86"/>
      <c r="RO25" s="86"/>
      <c r="RP25" s="86"/>
      <c r="RQ25" s="86"/>
      <c r="RR25" s="86"/>
      <c r="RS25" s="86"/>
      <c r="RT25" s="86"/>
      <c r="RU25" s="86"/>
      <c r="RV25" s="86"/>
      <c r="RW25" s="86"/>
      <c r="RX25" s="86"/>
      <c r="RY25" s="86"/>
      <c r="RZ25" s="86"/>
      <c r="SA25" s="86"/>
      <c r="SB25" s="86"/>
      <c r="SC25" s="86"/>
      <c r="SD25" s="86"/>
      <c r="SE25" s="86"/>
      <c r="SF25" s="86"/>
      <c r="SG25" s="86"/>
      <c r="SH25" s="86"/>
      <c r="SI25" s="86"/>
      <c r="SJ25" s="86"/>
      <c r="SK25" s="86"/>
      <c r="SL25" s="86"/>
      <c r="SM25" s="86"/>
      <c r="SN25" s="86"/>
      <c r="SO25" s="86"/>
      <c r="SP25" s="86"/>
      <c r="SQ25" s="86"/>
      <c r="SR25" s="86"/>
      <c r="SS25" s="86"/>
      <c r="ST25" s="86"/>
      <c r="SU25" s="86"/>
      <c r="SV25" s="86"/>
      <c r="SW25" s="86"/>
      <c r="SX25" s="86"/>
      <c r="SY25" s="86"/>
      <c r="SZ25" s="86"/>
      <c r="TA25" s="86"/>
      <c r="TB25" s="86"/>
      <c r="TC25" s="86"/>
      <c r="TD25" s="86"/>
      <c r="TE25" s="86"/>
      <c r="TF25" s="86"/>
      <c r="TG25" s="86"/>
      <c r="TH25" s="86"/>
      <c r="TI25" s="86"/>
      <c r="TJ25" s="86"/>
      <c r="TK25" s="86"/>
      <c r="TL25" s="86"/>
      <c r="TM25" s="86"/>
      <c r="TN25" s="86"/>
      <c r="TO25" s="86"/>
      <c r="TP25" s="86"/>
      <c r="TQ25" s="86"/>
      <c r="TR25" s="86"/>
      <c r="TS25" s="86"/>
      <c r="TT25" s="86"/>
      <c r="TU25" s="86"/>
      <c r="TV25" s="86"/>
      <c r="TW25" s="86"/>
      <c r="TX25" s="86"/>
      <c r="TY25" s="86"/>
      <c r="TZ25" s="86"/>
      <c r="UA25" s="86"/>
      <c r="UB25" s="86"/>
      <c r="UC25" s="86"/>
      <c r="UD25" s="86"/>
      <c r="UE25" s="86"/>
      <c r="UF25" s="86"/>
      <c r="UG25" s="86"/>
      <c r="UH25" s="86"/>
      <c r="UI25" s="86"/>
      <c r="UJ25" s="86"/>
      <c r="UK25" s="86"/>
      <c r="UL25" s="86"/>
      <c r="UM25" s="86"/>
      <c r="UN25" s="86"/>
      <c r="UO25" s="86"/>
      <c r="UP25" s="86"/>
      <c r="UQ25" s="86"/>
      <c r="UR25" s="86"/>
      <c r="US25" s="86"/>
      <c r="UT25" s="86"/>
      <c r="UU25" s="86"/>
      <c r="UV25" s="86"/>
      <c r="UW25" s="86"/>
      <c r="UX25" s="86"/>
      <c r="UY25" s="86"/>
      <c r="UZ25" s="86"/>
      <c r="VA25" s="86"/>
      <c r="VB25" s="86"/>
      <c r="VC25" s="86"/>
      <c r="VD25" s="86"/>
      <c r="VE25" s="86"/>
      <c r="VF25" s="86"/>
      <c r="VG25" s="86"/>
      <c r="VH25" s="86"/>
      <c r="VI25" s="86"/>
      <c r="VJ25" s="86"/>
      <c r="VK25" s="86"/>
      <c r="VL25" s="86"/>
      <c r="VM25" s="86"/>
      <c r="VN25" s="86"/>
      <c r="VO25" s="86"/>
      <c r="VP25" s="86"/>
      <c r="VQ25" s="86"/>
      <c r="VR25" s="86"/>
      <c r="VS25" s="86"/>
      <c r="VT25" s="86"/>
      <c r="VU25" s="86"/>
      <c r="VV25" s="86"/>
      <c r="VW25" s="86"/>
      <c r="VX25" s="86"/>
      <c r="VY25" s="86"/>
      <c r="VZ25" s="86"/>
      <c r="WA25" s="86"/>
      <c r="WB25" s="86"/>
      <c r="WC25" s="86"/>
      <c r="WD25" s="86"/>
      <c r="WE25" s="86"/>
      <c r="WF25" s="86"/>
      <c r="WG25" s="86"/>
      <c r="WH25" s="86"/>
      <c r="WI25" s="86"/>
      <c r="WJ25" s="86"/>
      <c r="WK25" s="86"/>
      <c r="WL25" s="86"/>
      <c r="WM25" s="86"/>
      <c r="WN25" s="86"/>
      <c r="WO25" s="86"/>
      <c r="WP25" s="86"/>
      <c r="WQ25" s="86"/>
      <c r="WR25" s="86"/>
      <c r="WS25" s="86"/>
      <c r="WT25" s="86"/>
      <c r="WU25" s="86"/>
      <c r="WV25" s="86"/>
      <c r="WW25" s="86"/>
      <c r="WX25" s="86"/>
      <c r="WY25" s="86"/>
      <c r="WZ25" s="86"/>
      <c r="XA25" s="86"/>
      <c r="XB25" s="86"/>
      <c r="XC25" s="86"/>
      <c r="XD25" s="86"/>
      <c r="XE25" s="86"/>
      <c r="XF25" s="86"/>
      <c r="XG25" s="86"/>
      <c r="XH25" s="86"/>
      <c r="XI25" s="86"/>
      <c r="XJ25" s="86"/>
      <c r="XK25" s="86"/>
      <c r="XL25" s="86"/>
      <c r="XM25" s="86"/>
      <c r="XN25" s="86"/>
      <c r="XO25" s="86"/>
      <c r="XP25" s="86"/>
      <c r="XQ25" s="86"/>
      <c r="XR25" s="86"/>
      <c r="XS25" s="86"/>
      <c r="XT25" s="86"/>
      <c r="XU25" s="86"/>
      <c r="XV25" s="86"/>
      <c r="XW25" s="86"/>
      <c r="XX25" s="86"/>
      <c r="XY25" s="86"/>
      <c r="XZ25" s="86"/>
      <c r="YA25" s="86"/>
      <c r="YB25" s="86"/>
      <c r="YC25" s="86"/>
      <c r="YD25" s="86"/>
      <c r="YE25" s="86"/>
      <c r="YF25" s="86"/>
      <c r="YG25" s="86"/>
      <c r="YH25" s="86"/>
      <c r="YI25" s="86"/>
      <c r="YJ25" s="86"/>
      <c r="YK25" s="86"/>
      <c r="YL25" s="86"/>
      <c r="YM25" s="86"/>
      <c r="YN25" s="86"/>
      <c r="YO25" s="86"/>
      <c r="YP25" s="86"/>
      <c r="YQ25" s="86"/>
      <c r="YR25" s="86"/>
      <c r="YS25" s="86"/>
      <c r="YT25" s="86"/>
      <c r="YU25" s="86"/>
      <c r="YV25" s="86"/>
      <c r="YW25" s="86"/>
      <c r="YX25" s="86"/>
      <c r="YY25" s="86"/>
      <c r="YZ25" s="86"/>
      <c r="ZA25" s="86"/>
      <c r="ZB25" s="86"/>
      <c r="ZC25" s="86"/>
      <c r="ZD25" s="86"/>
      <c r="ZE25" s="86"/>
      <c r="ZF25" s="86"/>
      <c r="ZG25" s="86"/>
      <c r="ZH25" s="86"/>
      <c r="ZI25" s="86"/>
      <c r="ZJ25" s="86"/>
      <c r="ZK25" s="86"/>
      <c r="ZL25" s="86"/>
      <c r="ZM25" s="86"/>
      <c r="ZN25" s="86"/>
      <c r="ZO25" s="86"/>
      <c r="ZP25" s="86"/>
      <c r="ZQ25" s="86"/>
      <c r="ZR25" s="86"/>
      <c r="ZS25" s="86"/>
      <c r="ZT25" s="86"/>
      <c r="ZU25" s="86"/>
      <c r="ZV25" s="86"/>
      <c r="ZW25" s="86"/>
      <c r="ZX25" s="86"/>
      <c r="ZY25" s="86"/>
      <c r="ZZ25" s="86"/>
      <c r="AAA25" s="86"/>
      <c r="AAB25" s="86"/>
      <c r="AAC25" s="86"/>
      <c r="AAD25" s="86"/>
      <c r="AAE25" s="86"/>
      <c r="AAF25" s="86"/>
      <c r="AAG25" s="86"/>
      <c r="AAH25" s="86"/>
      <c r="AAI25" s="86"/>
      <c r="AAJ25" s="86"/>
      <c r="AAK25" s="86"/>
      <c r="AAL25" s="86"/>
      <c r="AAM25" s="86"/>
      <c r="AAN25" s="86"/>
      <c r="AAO25" s="86"/>
      <c r="AAP25" s="86"/>
      <c r="AAQ25" s="86"/>
      <c r="AAR25" s="86"/>
      <c r="AAS25" s="86"/>
      <c r="AAT25" s="86"/>
      <c r="AAU25" s="86"/>
      <c r="AAV25" s="86"/>
      <c r="AAW25" s="86"/>
      <c r="AAX25" s="86"/>
      <c r="AAY25" s="86"/>
      <c r="AAZ25" s="86"/>
      <c r="ABA25" s="86"/>
      <c r="ABB25" s="86"/>
      <c r="ABC25" s="86"/>
      <c r="ABD25" s="86"/>
      <c r="ABE25" s="86"/>
      <c r="ABF25" s="86"/>
      <c r="ABG25" s="86"/>
      <c r="ABH25" s="86"/>
      <c r="ABI25" s="86"/>
      <c r="ABJ25" s="86"/>
      <c r="ABK25" s="86"/>
      <c r="ABL25" s="86"/>
      <c r="ABM25" s="86"/>
      <c r="ABN25" s="86"/>
      <c r="ABO25" s="86"/>
      <c r="ABP25" s="86"/>
      <c r="ABQ25" s="86"/>
      <c r="ABR25" s="86"/>
      <c r="ABS25" s="86"/>
      <c r="ABT25" s="86"/>
      <c r="ABU25" s="86"/>
      <c r="ABV25" s="86"/>
      <c r="ABW25" s="86"/>
      <c r="ABX25" s="86"/>
      <c r="ABY25" s="86"/>
      <c r="ABZ25" s="86"/>
      <c r="ACA25" s="86"/>
      <c r="ACB25" s="86"/>
      <c r="ACC25" s="86"/>
      <c r="ACD25" s="86"/>
      <c r="ACE25" s="86"/>
      <c r="ACF25" s="86"/>
      <c r="ACG25" s="86"/>
      <c r="ACH25" s="86"/>
      <c r="ACI25" s="86"/>
      <c r="ACJ25" s="86"/>
      <c r="ACK25" s="86"/>
      <c r="ACL25" s="86"/>
      <c r="ACM25" s="86"/>
      <c r="ACN25" s="86"/>
      <c r="ACO25" s="86"/>
      <c r="ACP25" s="86"/>
      <c r="ACQ25" s="86"/>
      <c r="ACR25" s="86"/>
      <c r="ACS25" s="86"/>
      <c r="ACT25" s="86"/>
      <c r="ACU25" s="86"/>
      <c r="ACV25" s="86"/>
      <c r="ACW25" s="86"/>
      <c r="ACX25" s="86"/>
      <c r="ACY25" s="86"/>
      <c r="ACZ25" s="86"/>
      <c r="ADA25" s="86"/>
      <c r="ADB25" s="86"/>
      <c r="ADC25" s="86"/>
      <c r="ADD25" s="86"/>
      <c r="ADE25" s="86"/>
      <c r="ADF25" s="86"/>
      <c r="ADG25" s="86"/>
      <c r="ADH25" s="86"/>
      <c r="ADI25" s="86"/>
      <c r="ADJ25" s="86"/>
      <c r="ADK25" s="86"/>
      <c r="ADL25" s="86"/>
      <c r="ADM25" s="86"/>
      <c r="ADN25" s="86"/>
      <c r="ADO25" s="86"/>
      <c r="ADP25" s="86"/>
      <c r="ADQ25" s="86"/>
      <c r="ADR25" s="86"/>
      <c r="ADS25" s="86"/>
      <c r="ADT25" s="86"/>
      <c r="ADU25" s="86"/>
      <c r="ADV25" s="86"/>
      <c r="ADW25" s="86"/>
      <c r="ADX25" s="86"/>
      <c r="ADY25" s="86"/>
      <c r="ADZ25" s="86"/>
      <c r="AEA25" s="86"/>
      <c r="AEB25" s="86"/>
      <c r="AEC25" s="86"/>
      <c r="AED25" s="86"/>
      <c r="AEE25" s="86"/>
      <c r="AEF25" s="86"/>
      <c r="AEG25" s="86"/>
      <c r="AEH25" s="86"/>
      <c r="AEI25" s="86"/>
      <c r="AEJ25" s="86"/>
      <c r="AEK25" s="86"/>
      <c r="AEL25" s="86"/>
      <c r="AEM25" s="86"/>
      <c r="AEN25" s="86"/>
      <c r="AEO25" s="86"/>
      <c r="AEP25" s="86"/>
      <c r="AEQ25" s="86"/>
      <c r="AER25" s="86"/>
      <c r="AES25" s="86"/>
      <c r="AET25" s="86"/>
      <c r="AEU25" s="86"/>
      <c r="AEV25" s="86"/>
      <c r="AEW25" s="86"/>
      <c r="AEX25" s="86"/>
      <c r="AEY25" s="86"/>
      <c r="AEZ25" s="86"/>
      <c r="AFA25" s="86"/>
      <c r="AFB25" s="86"/>
      <c r="AFC25" s="86"/>
      <c r="AFD25" s="86"/>
      <c r="AFE25" s="86"/>
      <c r="AFF25" s="86"/>
      <c r="AFG25" s="86"/>
      <c r="AFH25" s="86"/>
      <c r="AFI25" s="86"/>
      <c r="AFJ25" s="86"/>
      <c r="AFK25" s="86"/>
      <c r="AFL25" s="86"/>
      <c r="AFM25" s="86"/>
      <c r="AFN25" s="86"/>
      <c r="AFO25" s="86"/>
      <c r="AFP25" s="86"/>
      <c r="AFQ25" s="86"/>
      <c r="AFR25" s="86"/>
      <c r="AFS25" s="86"/>
      <c r="AFT25" s="86"/>
      <c r="AFU25" s="86"/>
      <c r="AFV25" s="86"/>
      <c r="AFW25" s="86"/>
      <c r="AFX25" s="86"/>
      <c r="AFY25" s="86"/>
      <c r="AFZ25" s="86"/>
      <c r="AGA25" s="86"/>
      <c r="AGB25" s="86"/>
      <c r="AGC25" s="86"/>
      <c r="AGD25" s="86"/>
      <c r="AGE25" s="86"/>
      <c r="AGF25" s="86"/>
      <c r="AGG25" s="86"/>
      <c r="AGH25" s="86"/>
      <c r="AGI25" s="86"/>
      <c r="AGJ25" s="86"/>
      <c r="AGK25" s="86"/>
      <c r="AGL25" s="86"/>
      <c r="AGM25" s="86"/>
      <c r="AGN25" s="86"/>
      <c r="AGO25" s="86"/>
      <c r="AGP25" s="86"/>
      <c r="AGQ25" s="86"/>
      <c r="AGR25" s="86"/>
      <c r="AGS25" s="86"/>
      <c r="AGT25" s="86"/>
      <c r="AGU25" s="86"/>
      <c r="AGV25" s="86"/>
      <c r="AGW25" s="86"/>
      <c r="AGX25" s="86"/>
      <c r="AGY25" s="86"/>
      <c r="AGZ25" s="86"/>
      <c r="AHA25" s="86"/>
      <c r="AHB25" s="86"/>
      <c r="AHC25" s="86"/>
      <c r="AHD25" s="86"/>
      <c r="AHE25" s="86"/>
      <c r="AHF25" s="86"/>
      <c r="AHG25" s="86"/>
      <c r="AHH25" s="86"/>
      <c r="AHI25" s="86"/>
      <c r="AHJ25" s="86"/>
      <c r="AHK25" s="86"/>
      <c r="AHL25" s="86"/>
      <c r="AHM25" s="86"/>
      <c r="AHN25" s="86"/>
      <c r="AHO25" s="86"/>
      <c r="AHP25" s="86"/>
      <c r="AHQ25" s="86"/>
      <c r="AHR25" s="86"/>
      <c r="AHS25" s="86"/>
      <c r="AHT25" s="86"/>
      <c r="AHU25" s="86"/>
      <c r="AHV25" s="86"/>
      <c r="AHW25" s="86"/>
      <c r="AHX25" s="86"/>
      <c r="AHY25" s="86"/>
      <c r="AHZ25" s="86"/>
      <c r="AIA25" s="86"/>
      <c r="AIB25" s="86"/>
      <c r="AIC25" s="86"/>
      <c r="AID25" s="86"/>
      <c r="AIE25" s="86"/>
      <c r="AIF25" s="86"/>
      <c r="AIG25" s="86"/>
      <c r="AIH25" s="86"/>
      <c r="AII25" s="86"/>
      <c r="AIJ25" s="86"/>
      <c r="AIK25" s="86"/>
      <c r="AIL25" s="86"/>
      <c r="AIM25" s="86"/>
      <c r="AIN25" s="86"/>
      <c r="AIO25" s="86"/>
      <c r="AIP25" s="86"/>
      <c r="AIQ25" s="86"/>
      <c r="AIR25" s="86"/>
      <c r="AIS25" s="86"/>
      <c r="AIT25" s="86"/>
      <c r="AIU25" s="86"/>
      <c r="AIV25" s="86"/>
      <c r="AIW25" s="86"/>
      <c r="AIX25" s="86"/>
      <c r="AIY25" s="86"/>
      <c r="AIZ25" s="86"/>
      <c r="AJA25" s="86"/>
      <c r="AJB25" s="86"/>
      <c r="AJC25" s="86"/>
      <c r="AJD25" s="86"/>
      <c r="AJE25" s="86"/>
      <c r="AJF25" s="86"/>
      <c r="AJG25" s="86"/>
      <c r="AJH25" s="86"/>
      <c r="AJI25" s="86"/>
      <c r="AJJ25" s="86"/>
      <c r="AJK25" s="86"/>
      <c r="AJL25" s="86"/>
      <c r="AJM25" s="86"/>
      <c r="AJN25" s="86"/>
      <c r="AJO25" s="86"/>
      <c r="AJP25" s="86"/>
      <c r="AJQ25" s="86"/>
      <c r="AJR25" s="86"/>
      <c r="AJS25" s="86"/>
      <c r="AJT25" s="86"/>
      <c r="AJU25" s="86"/>
      <c r="AJV25" s="86"/>
      <c r="AJW25" s="86"/>
      <c r="AJX25" s="86"/>
      <c r="AJY25" s="86"/>
      <c r="AJZ25" s="86"/>
      <c r="AKA25" s="86"/>
      <c r="AKB25" s="86"/>
      <c r="AKC25" s="86"/>
      <c r="AKD25" s="86"/>
      <c r="AKE25" s="86"/>
      <c r="AKF25" s="86"/>
      <c r="AKG25" s="86"/>
      <c r="AKH25" s="86"/>
      <c r="AKI25" s="86"/>
      <c r="AKJ25" s="86"/>
      <c r="AKK25" s="86"/>
      <c r="AKL25" s="86"/>
      <c r="AKM25" s="86"/>
      <c r="AKN25" s="86"/>
      <c r="AKO25" s="86"/>
      <c r="AKP25" s="86"/>
      <c r="AKQ25" s="86"/>
      <c r="AKR25" s="86"/>
      <c r="AKS25" s="86"/>
      <c r="AKT25" s="86"/>
      <c r="AKU25" s="86"/>
      <c r="AKV25" s="86"/>
      <c r="AKW25" s="86"/>
      <c r="AKX25" s="86"/>
      <c r="AKY25" s="86"/>
      <c r="AKZ25" s="86"/>
      <c r="ALA25" s="86"/>
      <c r="ALB25" s="86"/>
      <c r="ALC25" s="86"/>
      <c r="ALD25" s="86"/>
      <c r="ALE25" s="86"/>
      <c r="ALF25" s="86"/>
      <c r="ALG25" s="86"/>
      <c r="ALH25" s="86"/>
      <c r="ALI25" s="86"/>
      <c r="ALJ25" s="86"/>
      <c r="ALK25" s="86"/>
      <c r="ALL25" s="86"/>
      <c r="ALM25" s="86"/>
      <c r="ALN25" s="86"/>
      <c r="ALO25" s="86"/>
      <c r="ALP25" s="86"/>
      <c r="ALQ25" s="86"/>
      <c r="ALR25" s="86"/>
      <c r="ALS25" s="86"/>
      <c r="ALT25" s="86"/>
      <c r="ALU25" s="86"/>
      <c r="ALV25" s="86"/>
      <c r="ALW25" s="86"/>
      <c r="ALX25" s="86"/>
      <c r="ALY25" s="86"/>
      <c r="ALZ25" s="86"/>
      <c r="AMA25" s="86"/>
      <c r="AMB25" s="86"/>
      <c r="AMC25" s="86"/>
      <c r="AMD25" s="86"/>
      <c r="AME25" s="86"/>
      <c r="AMF25" s="86"/>
      <c r="AMG25" s="86"/>
      <c r="AMH25" s="86"/>
      <c r="AMI25" s="86"/>
      <c r="AMJ25" s="86"/>
      <c r="AMK25" s="86"/>
      <c r="AML25" s="86"/>
      <c r="AMM25" s="86"/>
      <c r="AMN25" s="86"/>
      <c r="AMO25" s="86"/>
      <c r="AMP25" s="86"/>
      <c r="AMQ25" s="86"/>
      <c r="AMR25" s="86"/>
      <c r="AMS25" s="86"/>
      <c r="AMT25" s="86"/>
      <c r="AMU25" s="86"/>
      <c r="AMV25" s="86"/>
      <c r="AMW25" s="86"/>
      <c r="AMX25" s="86"/>
      <c r="AMY25" s="86"/>
      <c r="AMZ25" s="86"/>
      <c r="ANA25" s="86"/>
      <c r="ANB25" s="86"/>
      <c r="ANC25" s="86"/>
      <c r="AND25" s="86"/>
      <c r="ANE25" s="86"/>
      <c r="ANF25" s="86"/>
      <c r="ANG25" s="86"/>
      <c r="ANH25" s="86"/>
      <c r="ANI25" s="86"/>
      <c r="ANJ25" s="86"/>
      <c r="ANK25" s="86"/>
      <c r="ANL25" s="86"/>
      <c r="ANM25" s="86"/>
      <c r="ANN25" s="86"/>
      <c r="ANO25" s="86"/>
      <c r="ANP25" s="86"/>
      <c r="ANQ25" s="86"/>
      <c r="ANR25" s="86"/>
      <c r="ANS25" s="86"/>
      <c r="ANT25" s="86"/>
      <c r="ANU25" s="86"/>
      <c r="ANV25" s="86"/>
      <c r="ANW25" s="86"/>
      <c r="ANX25" s="86"/>
      <c r="ANY25" s="86"/>
      <c r="ANZ25" s="86"/>
      <c r="AOA25" s="86"/>
      <c r="AOB25" s="86"/>
      <c r="AOC25" s="86"/>
      <c r="AOD25" s="86"/>
      <c r="AOE25" s="86"/>
      <c r="AOF25" s="86"/>
      <c r="AOG25" s="86"/>
      <c r="AOH25" s="86"/>
      <c r="AOI25" s="86"/>
      <c r="AOJ25" s="86"/>
      <c r="AOK25" s="86"/>
      <c r="AOL25" s="86"/>
      <c r="AOM25" s="86"/>
      <c r="AON25" s="86"/>
      <c r="AOO25" s="86"/>
      <c r="AOP25" s="86"/>
      <c r="AOQ25" s="86"/>
      <c r="AOR25" s="86"/>
      <c r="AOS25" s="86"/>
      <c r="AOT25" s="86"/>
      <c r="AOU25" s="86"/>
      <c r="AOV25" s="86"/>
      <c r="AOW25" s="86"/>
      <c r="AOX25" s="86"/>
      <c r="AOY25" s="86"/>
      <c r="AOZ25" s="86"/>
      <c r="APA25" s="86"/>
      <c r="APB25" s="86"/>
      <c r="APC25" s="86"/>
      <c r="APD25" s="86"/>
      <c r="APE25" s="86"/>
      <c r="APF25" s="86"/>
      <c r="APG25" s="86"/>
      <c r="APH25" s="86"/>
      <c r="API25" s="86"/>
      <c r="APJ25" s="86"/>
      <c r="APK25" s="86"/>
      <c r="APL25" s="86"/>
      <c r="APM25" s="86"/>
      <c r="APN25" s="86"/>
      <c r="APO25" s="86"/>
      <c r="APP25" s="86"/>
      <c r="APQ25" s="86"/>
      <c r="APR25" s="86"/>
      <c r="APS25" s="86"/>
      <c r="APT25" s="86"/>
      <c r="APU25" s="86"/>
      <c r="APV25" s="86"/>
      <c r="APW25" s="86"/>
      <c r="APX25" s="86"/>
      <c r="APY25" s="86"/>
      <c r="APZ25" s="86"/>
      <c r="AQA25" s="86"/>
      <c r="AQB25" s="86"/>
      <c r="AQC25" s="86"/>
      <c r="AQD25" s="86"/>
      <c r="AQE25" s="86"/>
      <c r="AQF25" s="86"/>
      <c r="AQG25" s="86"/>
      <c r="AQH25" s="86"/>
      <c r="AQI25" s="86"/>
      <c r="AQJ25" s="86"/>
      <c r="AQK25" s="86"/>
      <c r="AQL25" s="86"/>
      <c r="AQM25" s="86"/>
      <c r="AQN25" s="86"/>
      <c r="AQO25" s="86"/>
      <c r="AQP25" s="86"/>
      <c r="AQQ25" s="86"/>
      <c r="AQR25" s="86"/>
      <c r="AQS25" s="86"/>
      <c r="AQT25" s="86"/>
      <c r="AQU25" s="86"/>
      <c r="AQV25" s="86"/>
      <c r="AQW25" s="86"/>
      <c r="AQX25" s="86"/>
      <c r="AQY25" s="86"/>
      <c r="AQZ25" s="86"/>
      <c r="ARA25" s="86"/>
      <c r="ARB25" s="86"/>
      <c r="ARC25" s="86"/>
      <c r="ARD25" s="86"/>
      <c r="ARE25" s="86"/>
      <c r="ARF25" s="86"/>
      <c r="ARG25" s="86"/>
      <c r="ARH25" s="86"/>
      <c r="ARI25" s="86"/>
      <c r="ARJ25" s="86"/>
      <c r="ARK25" s="86"/>
      <c r="ARL25" s="86"/>
      <c r="ARM25" s="86"/>
      <c r="ARN25" s="86"/>
      <c r="ARO25" s="86"/>
      <c r="ARP25" s="86"/>
      <c r="ARQ25" s="86"/>
      <c r="ARR25" s="86"/>
      <c r="ARS25" s="86"/>
      <c r="ART25" s="86"/>
      <c r="ARU25" s="86"/>
      <c r="ARV25" s="86"/>
      <c r="ARW25" s="86"/>
      <c r="ARX25" s="86"/>
      <c r="ARY25" s="86"/>
      <c r="ARZ25" s="86"/>
      <c r="ASA25" s="86"/>
      <c r="ASB25" s="86"/>
      <c r="ASC25" s="86"/>
      <c r="ASD25" s="86"/>
      <c r="ASE25" s="86"/>
      <c r="ASF25" s="86"/>
      <c r="ASG25" s="86"/>
      <c r="ASH25" s="86"/>
      <c r="ASI25" s="86"/>
      <c r="ASJ25" s="86"/>
      <c r="ASK25" s="86"/>
      <c r="ASL25" s="86"/>
      <c r="ASM25" s="86"/>
      <c r="ASN25" s="86"/>
      <c r="ASO25" s="86"/>
      <c r="ASP25" s="86"/>
      <c r="ASQ25" s="86"/>
      <c r="ASR25" s="86"/>
      <c r="ASS25" s="86"/>
      <c r="AST25" s="86"/>
      <c r="ASU25" s="86"/>
      <c r="ASV25" s="86"/>
      <c r="ASW25" s="86"/>
      <c r="ASX25" s="86"/>
      <c r="ASY25" s="86"/>
      <c r="ASZ25" s="86"/>
      <c r="ATA25" s="86"/>
      <c r="ATB25" s="86"/>
      <c r="ATC25" s="86"/>
      <c r="ATD25" s="86"/>
      <c r="ATE25" s="86"/>
      <c r="ATF25" s="86"/>
      <c r="ATG25" s="86"/>
      <c r="ATH25" s="86"/>
      <c r="ATI25" s="86"/>
      <c r="ATJ25" s="86"/>
      <c r="ATK25" s="86"/>
      <c r="ATL25" s="86"/>
      <c r="ATM25" s="86"/>
      <c r="ATN25" s="86"/>
      <c r="ATO25" s="86"/>
      <c r="ATP25" s="86"/>
      <c r="ATQ25" s="86"/>
      <c r="ATR25" s="86"/>
      <c r="ATS25" s="86"/>
      <c r="ATT25" s="86"/>
      <c r="ATU25" s="86"/>
      <c r="ATV25" s="86"/>
      <c r="ATW25" s="86"/>
      <c r="ATX25" s="86"/>
      <c r="ATY25" s="86"/>
      <c r="ATZ25" s="86"/>
      <c r="AUA25" s="86"/>
      <c r="AUB25" s="86"/>
      <c r="AUC25" s="86"/>
      <c r="AUD25" s="86"/>
      <c r="AUE25" s="86"/>
      <c r="AUF25" s="86"/>
      <c r="AUG25" s="86"/>
      <c r="AUH25" s="86"/>
      <c r="AUI25" s="86"/>
      <c r="AUJ25" s="86"/>
      <c r="AUK25" s="86"/>
      <c r="AUL25" s="86"/>
      <c r="AUM25" s="86"/>
      <c r="AUN25" s="86"/>
      <c r="AUO25" s="86"/>
      <c r="AUP25" s="86"/>
      <c r="AUQ25" s="86"/>
      <c r="AUR25" s="86"/>
      <c r="AUS25" s="86"/>
      <c r="AUT25" s="86"/>
      <c r="AUU25" s="86"/>
      <c r="AUV25" s="86"/>
      <c r="AUW25" s="86"/>
      <c r="AUX25" s="86"/>
      <c r="AUY25" s="86"/>
      <c r="AUZ25" s="86"/>
      <c r="AVA25" s="86"/>
      <c r="AVB25" s="86"/>
      <c r="AVC25" s="86"/>
      <c r="AVD25" s="86"/>
      <c r="AVE25" s="86"/>
      <c r="AVF25" s="86"/>
      <c r="AVG25" s="86"/>
      <c r="AVH25" s="86"/>
      <c r="AVI25" s="86"/>
      <c r="AVJ25" s="86"/>
      <c r="AVK25" s="86"/>
      <c r="AVL25" s="86"/>
      <c r="AVM25" s="86"/>
      <c r="AVN25" s="86"/>
      <c r="AVO25" s="86"/>
      <c r="AVP25" s="86"/>
      <c r="AVQ25" s="86"/>
      <c r="AVR25" s="86"/>
      <c r="AVS25" s="86"/>
      <c r="AVT25" s="86"/>
      <c r="AVU25" s="86"/>
      <c r="AVV25" s="86"/>
      <c r="AVW25" s="86"/>
      <c r="AVX25" s="86"/>
      <c r="AVY25" s="86"/>
      <c r="AVZ25" s="86"/>
      <c r="AWA25" s="86"/>
      <c r="AWB25" s="86"/>
      <c r="AWC25" s="86"/>
      <c r="AWD25" s="86"/>
      <c r="AWE25" s="86"/>
      <c r="AWF25" s="86"/>
      <c r="AWG25" s="86"/>
      <c r="AWH25" s="86"/>
      <c r="AWI25" s="86"/>
      <c r="AWJ25" s="86"/>
      <c r="AWK25" s="86"/>
      <c r="AWL25" s="86"/>
      <c r="AWM25" s="86"/>
      <c r="AWN25" s="86"/>
      <c r="AWO25" s="86"/>
      <c r="AWP25" s="86"/>
      <c r="AWQ25" s="86"/>
      <c r="AWR25" s="86"/>
      <c r="AWS25" s="86"/>
      <c r="AWT25" s="86"/>
      <c r="AWU25" s="86"/>
      <c r="AWV25" s="86"/>
      <c r="AWW25" s="86"/>
      <c r="AWX25" s="86"/>
      <c r="AWY25" s="86"/>
      <c r="AWZ25" s="86"/>
      <c r="AXA25" s="86"/>
      <c r="AXB25" s="86"/>
      <c r="AXC25" s="86"/>
      <c r="AXD25" s="86"/>
      <c r="AXE25" s="86"/>
      <c r="AXF25" s="86"/>
      <c r="AXG25" s="86"/>
      <c r="AXH25" s="86"/>
      <c r="AXI25" s="86"/>
      <c r="AXJ25" s="86"/>
      <c r="AXK25" s="86"/>
      <c r="AXL25" s="86"/>
      <c r="AXM25" s="86"/>
      <c r="AXN25" s="86"/>
      <c r="AXO25" s="86"/>
      <c r="AXP25" s="86"/>
      <c r="AXQ25" s="86"/>
      <c r="AXR25" s="86"/>
      <c r="AXS25" s="86"/>
      <c r="AXT25" s="86"/>
      <c r="AXU25" s="86"/>
      <c r="AXV25" s="86"/>
      <c r="AXW25" s="86"/>
      <c r="AXX25" s="86"/>
      <c r="AXY25" s="86"/>
      <c r="AXZ25" s="86"/>
      <c r="AYA25" s="86"/>
      <c r="AYB25" s="86"/>
      <c r="AYC25" s="86"/>
      <c r="AYD25" s="86"/>
      <c r="AYE25" s="86"/>
      <c r="AYF25" s="86"/>
      <c r="AYG25" s="86"/>
      <c r="AYH25" s="86"/>
      <c r="AYI25" s="86"/>
      <c r="AYJ25" s="86"/>
      <c r="AYK25" s="86"/>
      <c r="AYL25" s="86"/>
      <c r="AYM25" s="86"/>
      <c r="AYN25" s="86"/>
      <c r="AYO25" s="86"/>
      <c r="AYP25" s="86"/>
      <c r="AYQ25" s="86"/>
      <c r="AYR25" s="86"/>
      <c r="AYS25" s="86"/>
      <c r="AYT25" s="86"/>
      <c r="AYU25" s="86"/>
      <c r="AYV25" s="86"/>
      <c r="AYW25" s="86"/>
      <c r="AYX25" s="86"/>
      <c r="AYY25" s="86"/>
      <c r="AYZ25" s="86"/>
      <c r="AZA25" s="86"/>
      <c r="AZB25" s="86"/>
      <c r="AZC25" s="86"/>
      <c r="AZD25" s="86"/>
      <c r="AZE25" s="86"/>
      <c r="AZF25" s="86"/>
      <c r="AZG25" s="86"/>
      <c r="AZH25" s="86"/>
      <c r="AZI25" s="86"/>
      <c r="AZJ25" s="86"/>
      <c r="AZK25" s="86"/>
      <c r="AZL25" s="86"/>
      <c r="AZM25" s="86"/>
      <c r="AZN25" s="86"/>
      <c r="AZO25" s="86"/>
      <c r="AZP25" s="86"/>
      <c r="AZQ25" s="86"/>
      <c r="AZR25" s="86"/>
      <c r="AZS25" s="86"/>
      <c r="AZT25" s="86"/>
      <c r="AZU25" s="86"/>
      <c r="AZV25" s="86"/>
      <c r="AZW25" s="86"/>
      <c r="AZX25" s="86"/>
      <c r="AZY25" s="86"/>
      <c r="AZZ25" s="86"/>
      <c r="BAA25" s="86"/>
      <c r="BAB25" s="86"/>
      <c r="BAC25" s="86"/>
      <c r="BAD25" s="86"/>
      <c r="BAE25" s="86"/>
      <c r="BAF25" s="86"/>
      <c r="BAG25" s="86"/>
      <c r="BAH25" s="86"/>
      <c r="BAI25" s="86"/>
      <c r="BAJ25" s="86"/>
      <c r="BAK25" s="86"/>
      <c r="BAL25" s="86"/>
      <c r="BAM25" s="86"/>
      <c r="BAN25" s="86"/>
      <c r="BAO25" s="86"/>
      <c r="BAP25" s="86"/>
      <c r="BAQ25" s="86"/>
      <c r="BAR25" s="86"/>
      <c r="BAS25" s="86"/>
      <c r="BAT25" s="86"/>
      <c r="BAU25" s="86"/>
      <c r="BAV25" s="86"/>
      <c r="BAW25" s="86"/>
      <c r="BAX25" s="86"/>
      <c r="BAY25" s="86"/>
      <c r="BAZ25" s="86"/>
      <c r="BBA25" s="86"/>
      <c r="BBB25" s="86"/>
      <c r="BBC25" s="86"/>
      <c r="BBD25" s="86"/>
      <c r="BBE25" s="86"/>
      <c r="BBF25" s="86"/>
      <c r="BBG25" s="86"/>
      <c r="BBH25" s="86"/>
      <c r="BBI25" s="86"/>
      <c r="BBJ25" s="86"/>
      <c r="BBK25" s="86"/>
      <c r="BBL25" s="86"/>
      <c r="BBM25" s="86"/>
      <c r="BBN25" s="86"/>
      <c r="BBO25" s="86"/>
      <c r="BBP25" s="86"/>
      <c r="BBQ25" s="86"/>
      <c r="BBR25" s="86"/>
      <c r="BBS25" s="86"/>
      <c r="BBT25" s="86"/>
      <c r="BBU25" s="86"/>
      <c r="BBV25" s="86"/>
      <c r="BBW25" s="86"/>
      <c r="BBX25" s="86"/>
      <c r="BBY25" s="86"/>
      <c r="BBZ25" s="86"/>
      <c r="BCA25" s="86"/>
      <c r="BCB25" s="86"/>
      <c r="BCC25" s="86"/>
      <c r="BCD25" s="86"/>
      <c r="BCE25" s="86"/>
      <c r="BCF25" s="86"/>
      <c r="BCG25" s="86"/>
      <c r="BCH25" s="86"/>
      <c r="BCI25" s="86"/>
      <c r="BCJ25" s="86"/>
      <c r="BCK25" s="86"/>
      <c r="BCL25" s="86"/>
      <c r="BCM25" s="86"/>
      <c r="BCN25" s="86"/>
      <c r="BCO25" s="86"/>
      <c r="BCP25" s="86"/>
      <c r="BCQ25" s="86"/>
      <c r="BCR25" s="86"/>
      <c r="BCS25" s="86"/>
      <c r="BCT25" s="86"/>
      <c r="BCU25" s="86"/>
      <c r="BCV25" s="86"/>
      <c r="BCW25" s="86"/>
      <c r="BCX25" s="86"/>
      <c r="BCY25" s="86"/>
      <c r="BCZ25" s="86"/>
      <c r="BDA25" s="86"/>
      <c r="BDB25" s="86"/>
      <c r="BDC25" s="86"/>
      <c r="BDD25" s="86"/>
      <c r="BDE25" s="86"/>
      <c r="BDF25" s="86"/>
      <c r="BDG25" s="86"/>
      <c r="BDH25" s="86"/>
      <c r="BDI25" s="86"/>
      <c r="BDJ25" s="86"/>
      <c r="BDK25" s="86"/>
      <c r="BDL25" s="86"/>
      <c r="BDM25" s="86"/>
      <c r="BDN25" s="86"/>
      <c r="BDO25" s="86"/>
      <c r="BDP25" s="86"/>
      <c r="BDQ25" s="86"/>
      <c r="BDR25" s="86"/>
      <c r="BDS25" s="86"/>
      <c r="BDT25" s="86"/>
      <c r="BDU25" s="86"/>
      <c r="BDV25" s="86"/>
      <c r="BDW25" s="86"/>
      <c r="BDX25" s="86"/>
      <c r="BDY25" s="86"/>
      <c r="BDZ25" s="86"/>
      <c r="BEA25" s="86"/>
      <c r="BEB25" s="86"/>
      <c r="BEC25" s="86"/>
      <c r="BED25" s="86"/>
      <c r="BEE25" s="86"/>
      <c r="BEF25" s="86"/>
      <c r="BEG25" s="86"/>
      <c r="BEH25" s="86"/>
      <c r="BEI25" s="86"/>
      <c r="BEJ25" s="86"/>
      <c r="BEK25" s="86"/>
      <c r="BEL25" s="86"/>
      <c r="BEM25" s="86"/>
      <c r="BEN25" s="86"/>
      <c r="BEO25" s="86"/>
      <c r="BEP25" s="86"/>
      <c r="BEQ25" s="86"/>
      <c r="BER25" s="86"/>
      <c r="BES25" s="86"/>
      <c r="BET25" s="86"/>
      <c r="BEU25" s="86"/>
      <c r="BEV25" s="86"/>
      <c r="BEW25" s="86"/>
      <c r="BEX25" s="86"/>
      <c r="BEY25" s="86"/>
      <c r="BEZ25" s="86"/>
      <c r="BFA25" s="86"/>
      <c r="BFB25" s="86"/>
      <c r="BFC25" s="86"/>
      <c r="BFD25" s="86"/>
      <c r="BFE25" s="86"/>
      <c r="BFF25" s="86"/>
      <c r="BFG25" s="86"/>
      <c r="BFH25" s="86"/>
      <c r="BFI25" s="86"/>
      <c r="BFJ25" s="86"/>
      <c r="BFK25" s="86"/>
      <c r="BFL25" s="86"/>
      <c r="BFM25" s="86"/>
      <c r="BFN25" s="86"/>
      <c r="BFO25" s="86"/>
      <c r="BFP25" s="86"/>
      <c r="BFQ25" s="86"/>
      <c r="BFR25" s="86"/>
      <c r="BFS25" s="86"/>
      <c r="BFT25" s="86"/>
      <c r="BFU25" s="86"/>
      <c r="BFV25" s="86"/>
      <c r="BFW25" s="86"/>
      <c r="BFX25" s="86"/>
      <c r="BFY25" s="86"/>
      <c r="BFZ25" s="86"/>
      <c r="BGA25" s="86"/>
      <c r="BGB25" s="86"/>
      <c r="BGC25" s="86"/>
      <c r="BGD25" s="86"/>
      <c r="BGE25" s="86"/>
      <c r="BGF25" s="86"/>
      <c r="BGG25" s="86"/>
      <c r="BGH25" s="86"/>
      <c r="BGI25" s="86"/>
      <c r="BGJ25" s="86"/>
      <c r="BGK25" s="86"/>
      <c r="BGL25" s="86"/>
      <c r="BGM25" s="86"/>
      <c r="BGN25" s="86"/>
      <c r="BGO25" s="86"/>
      <c r="BGP25" s="86"/>
      <c r="BGQ25" s="86"/>
      <c r="BGR25" s="86"/>
      <c r="BGS25" s="86"/>
      <c r="BGT25" s="86"/>
      <c r="BGU25" s="86"/>
      <c r="BGV25" s="86"/>
      <c r="BGW25" s="86"/>
      <c r="BGX25" s="86"/>
      <c r="BGY25" s="86"/>
      <c r="BGZ25" s="86"/>
      <c r="BHA25" s="86"/>
      <c r="BHB25" s="86"/>
      <c r="BHC25" s="86"/>
      <c r="BHD25" s="86"/>
      <c r="BHE25" s="86"/>
      <c r="BHF25" s="86"/>
      <c r="BHG25" s="86"/>
      <c r="BHH25" s="86"/>
      <c r="BHI25" s="86"/>
      <c r="BHJ25" s="86"/>
      <c r="BHK25" s="86"/>
      <c r="BHL25" s="86"/>
      <c r="BHM25" s="86"/>
      <c r="BHN25" s="86"/>
      <c r="BHO25" s="86"/>
      <c r="BHP25" s="86"/>
      <c r="BHQ25" s="86"/>
      <c r="BHR25" s="86"/>
      <c r="BHS25" s="86"/>
      <c r="BHT25" s="86"/>
      <c r="BHU25" s="86"/>
      <c r="BHV25" s="86"/>
      <c r="BHW25" s="86"/>
      <c r="BHX25" s="86"/>
      <c r="BHY25" s="86"/>
      <c r="BHZ25" s="86"/>
      <c r="BIA25" s="86"/>
      <c r="BIB25" s="86"/>
      <c r="BIC25" s="86"/>
      <c r="BID25" s="86"/>
      <c r="BIE25" s="86"/>
      <c r="BIF25" s="86"/>
      <c r="BIG25" s="86"/>
      <c r="BIH25" s="86"/>
      <c r="BII25" s="86"/>
      <c r="BIJ25" s="86"/>
      <c r="BIK25" s="86"/>
      <c r="BIL25" s="86"/>
      <c r="BIM25" s="86"/>
      <c r="BIN25" s="86"/>
      <c r="BIO25" s="86"/>
      <c r="BIP25" s="86"/>
      <c r="BIQ25" s="86"/>
      <c r="BIR25" s="86"/>
      <c r="BIS25" s="86"/>
      <c r="BIT25" s="86"/>
      <c r="BIU25" s="86"/>
      <c r="BIV25" s="86"/>
      <c r="BIW25" s="86"/>
      <c r="BIX25" s="86"/>
      <c r="BIY25" s="86"/>
      <c r="BIZ25" s="86"/>
      <c r="BJA25" s="86"/>
      <c r="BJB25" s="86"/>
      <c r="BJC25" s="86"/>
      <c r="BJD25" s="86"/>
      <c r="BJE25" s="86"/>
      <c r="BJF25" s="86"/>
      <c r="BJG25" s="86"/>
      <c r="BJH25" s="86"/>
      <c r="BJI25" s="86"/>
      <c r="BJJ25" s="86"/>
      <c r="BJK25" s="86"/>
      <c r="BJL25" s="86"/>
      <c r="BJM25" s="86"/>
      <c r="BJN25" s="86"/>
      <c r="BJO25" s="86"/>
      <c r="BJP25" s="86"/>
      <c r="BJQ25" s="86"/>
      <c r="BJR25" s="86"/>
      <c r="BJS25" s="86"/>
      <c r="BJT25" s="86"/>
      <c r="BJU25" s="86"/>
      <c r="BJV25" s="86"/>
      <c r="BJW25" s="86"/>
      <c r="BJX25" s="86"/>
      <c r="BJY25" s="86"/>
      <c r="BJZ25" s="86"/>
      <c r="BKA25" s="86"/>
      <c r="BKB25" s="86"/>
      <c r="BKC25" s="86"/>
      <c r="BKD25" s="86"/>
      <c r="BKE25" s="86"/>
      <c r="BKF25" s="86"/>
      <c r="BKG25" s="86"/>
      <c r="BKH25" s="86"/>
      <c r="BKI25" s="86"/>
      <c r="BKJ25" s="86"/>
      <c r="BKK25" s="86"/>
      <c r="BKL25" s="86"/>
      <c r="BKM25" s="86"/>
      <c r="BKN25" s="86"/>
      <c r="BKO25" s="86"/>
      <c r="BKP25" s="86"/>
      <c r="BKQ25" s="86"/>
      <c r="BKR25" s="86"/>
      <c r="BKS25" s="86"/>
      <c r="BKT25" s="86"/>
      <c r="BKU25" s="86"/>
      <c r="BKV25" s="86"/>
      <c r="BKW25" s="86"/>
      <c r="BKX25" s="86"/>
      <c r="BKY25" s="86"/>
      <c r="BKZ25" s="86"/>
      <c r="BLA25" s="86"/>
      <c r="BLB25" s="86"/>
      <c r="BLC25" s="86"/>
      <c r="BLD25" s="86"/>
      <c r="BLE25" s="86"/>
      <c r="BLF25" s="86"/>
      <c r="BLG25" s="86"/>
      <c r="BLH25" s="86"/>
      <c r="BLI25" s="86"/>
      <c r="BLJ25" s="86"/>
      <c r="BLK25" s="86"/>
      <c r="BLL25" s="86"/>
      <c r="BLM25" s="86"/>
      <c r="BLN25" s="86"/>
      <c r="BLO25" s="86"/>
      <c r="BLP25" s="86"/>
      <c r="BLQ25" s="86"/>
      <c r="BLR25" s="86"/>
      <c r="BLS25" s="86"/>
      <c r="BLT25" s="86"/>
      <c r="BLU25" s="86"/>
      <c r="BLV25" s="86"/>
      <c r="BLW25" s="86"/>
      <c r="BLX25" s="86"/>
      <c r="BLY25" s="86"/>
      <c r="BLZ25" s="86"/>
      <c r="BMA25" s="86"/>
      <c r="BMB25" s="86"/>
      <c r="BMC25" s="86"/>
      <c r="BMD25" s="86"/>
      <c r="BME25" s="86"/>
      <c r="BMF25" s="86"/>
      <c r="BMG25" s="86"/>
      <c r="BMH25" s="86"/>
      <c r="BMI25" s="86"/>
      <c r="BMJ25" s="86"/>
      <c r="BMK25" s="86"/>
      <c r="BML25" s="86"/>
      <c r="BMM25" s="86"/>
    </row>
    <row r="26" spans="1:1703" s="66" customFormat="1" ht="13.8" thickBot="1" x14ac:dyDescent="0.3">
      <c r="A26" s="79" t="s">
        <v>40</v>
      </c>
      <c r="B26" s="80" t="s">
        <v>57</v>
      </c>
      <c r="C26" s="80">
        <v>95</v>
      </c>
      <c r="D26" s="81">
        <v>0</v>
      </c>
      <c r="E26" s="81">
        <f>E25</f>
        <v>20.57</v>
      </c>
      <c r="F26" s="82">
        <f t="shared" si="5"/>
        <v>1954.15</v>
      </c>
      <c r="G26" s="80">
        <v>4</v>
      </c>
      <c r="H26" s="83">
        <f t="shared" si="10"/>
        <v>1.211573</v>
      </c>
      <c r="I26" s="81">
        <f>ROUND((H26),2)</f>
        <v>1.21</v>
      </c>
      <c r="J26" s="81">
        <f t="shared" si="7"/>
        <v>0.25208333333333333</v>
      </c>
      <c r="K26" s="36" t="str">
        <f t="shared" si="8"/>
        <v>PB-1</v>
      </c>
      <c r="L26" s="73"/>
      <c r="R26" s="85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6"/>
      <c r="CJ26" s="86"/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6"/>
      <c r="CV26" s="86"/>
      <c r="CW26" s="86"/>
      <c r="CX26" s="86"/>
      <c r="CY26" s="86"/>
      <c r="CZ26" s="86"/>
      <c r="DA26" s="86"/>
      <c r="DB26" s="86"/>
      <c r="DC26" s="86"/>
      <c r="DD26" s="86"/>
      <c r="DE26" s="86"/>
      <c r="DF26" s="86"/>
      <c r="DG26" s="86"/>
      <c r="DH26" s="86"/>
      <c r="DI26" s="86"/>
      <c r="DJ26" s="86"/>
      <c r="DK26" s="86"/>
      <c r="DL26" s="86"/>
      <c r="DM26" s="86"/>
      <c r="DN26" s="86"/>
      <c r="DO26" s="86"/>
      <c r="DP26" s="86"/>
      <c r="DQ26" s="86"/>
      <c r="DR26" s="86"/>
      <c r="DS26" s="86"/>
      <c r="DT26" s="86"/>
      <c r="DU26" s="86"/>
      <c r="DV26" s="86"/>
      <c r="DW26" s="86"/>
      <c r="DX26" s="86"/>
      <c r="DY26" s="86"/>
      <c r="DZ26" s="86"/>
      <c r="EA26" s="86"/>
      <c r="EB26" s="86"/>
      <c r="EC26" s="86"/>
      <c r="ED26" s="86"/>
      <c r="EE26" s="86"/>
      <c r="EF26" s="86"/>
      <c r="EG26" s="86"/>
      <c r="EH26" s="86"/>
      <c r="EI26" s="86"/>
      <c r="EJ26" s="86"/>
      <c r="EK26" s="86"/>
      <c r="EL26" s="86"/>
      <c r="EM26" s="86"/>
      <c r="EN26" s="86"/>
      <c r="EO26" s="86"/>
      <c r="EP26" s="86"/>
      <c r="EQ26" s="86"/>
      <c r="ER26" s="86"/>
      <c r="ES26" s="86"/>
      <c r="ET26" s="86"/>
      <c r="EU26" s="86"/>
      <c r="EV26" s="86"/>
      <c r="EW26" s="86"/>
      <c r="EX26" s="86"/>
      <c r="EY26" s="86"/>
      <c r="EZ26" s="86"/>
      <c r="FA26" s="86"/>
      <c r="FB26" s="86"/>
      <c r="FC26" s="86"/>
      <c r="FD26" s="86"/>
      <c r="FE26" s="86"/>
      <c r="FF26" s="86"/>
      <c r="FG26" s="86"/>
      <c r="FH26" s="86"/>
      <c r="FI26" s="86"/>
      <c r="FJ26" s="86"/>
      <c r="FK26" s="86"/>
      <c r="FL26" s="86"/>
      <c r="FM26" s="86"/>
      <c r="FN26" s="86"/>
      <c r="FO26" s="86"/>
      <c r="FP26" s="86"/>
      <c r="FQ26" s="86"/>
      <c r="FR26" s="86"/>
      <c r="FS26" s="86"/>
      <c r="FT26" s="86"/>
      <c r="FU26" s="86"/>
      <c r="FV26" s="86"/>
      <c r="FW26" s="86"/>
      <c r="FX26" s="86"/>
      <c r="FY26" s="86"/>
      <c r="FZ26" s="86"/>
      <c r="GA26" s="86"/>
      <c r="GB26" s="86"/>
      <c r="GC26" s="86"/>
      <c r="GD26" s="86"/>
      <c r="GE26" s="86"/>
      <c r="GF26" s="86"/>
      <c r="GG26" s="86"/>
      <c r="GH26" s="86"/>
      <c r="GI26" s="86"/>
      <c r="GJ26" s="86"/>
      <c r="GK26" s="86"/>
      <c r="GL26" s="86"/>
      <c r="GM26" s="86"/>
      <c r="GN26" s="86"/>
      <c r="GO26" s="86"/>
      <c r="GP26" s="86"/>
      <c r="GQ26" s="86"/>
      <c r="GR26" s="86"/>
      <c r="GS26" s="86"/>
      <c r="GT26" s="86"/>
      <c r="GU26" s="86"/>
      <c r="GV26" s="86"/>
      <c r="GW26" s="86"/>
      <c r="GX26" s="86"/>
      <c r="GY26" s="86"/>
      <c r="GZ26" s="86"/>
      <c r="HA26" s="86"/>
      <c r="HB26" s="86"/>
      <c r="HC26" s="86"/>
      <c r="HD26" s="86"/>
      <c r="HE26" s="86"/>
      <c r="HF26" s="86"/>
      <c r="HG26" s="86"/>
      <c r="HH26" s="86"/>
      <c r="HI26" s="86"/>
      <c r="HJ26" s="86"/>
      <c r="HK26" s="86"/>
      <c r="HL26" s="86"/>
      <c r="HM26" s="86"/>
      <c r="HN26" s="86"/>
      <c r="HO26" s="86"/>
      <c r="HP26" s="86"/>
      <c r="HQ26" s="86"/>
      <c r="HR26" s="86"/>
      <c r="HS26" s="86"/>
      <c r="HT26" s="86"/>
      <c r="HU26" s="86"/>
      <c r="HV26" s="86"/>
      <c r="HW26" s="86"/>
      <c r="HX26" s="86"/>
      <c r="HY26" s="86"/>
      <c r="HZ26" s="86"/>
      <c r="IA26" s="86"/>
      <c r="IB26" s="86"/>
      <c r="IC26" s="86"/>
      <c r="ID26" s="86"/>
      <c r="IE26" s="86"/>
      <c r="IF26" s="86"/>
      <c r="IG26" s="86"/>
      <c r="IH26" s="86"/>
      <c r="II26" s="86"/>
      <c r="IJ26" s="86"/>
      <c r="IK26" s="86"/>
      <c r="IL26" s="86"/>
      <c r="IM26" s="86"/>
      <c r="IN26" s="86"/>
      <c r="IO26" s="86"/>
      <c r="IP26" s="86"/>
      <c r="IQ26" s="86"/>
      <c r="IR26" s="86"/>
      <c r="IS26" s="86"/>
      <c r="IT26" s="86"/>
      <c r="IU26" s="86"/>
      <c r="IV26" s="86"/>
      <c r="IW26" s="86"/>
      <c r="IX26" s="86"/>
      <c r="IY26" s="86"/>
      <c r="IZ26" s="86"/>
      <c r="JA26" s="86"/>
      <c r="JB26" s="86"/>
      <c r="JC26" s="86"/>
      <c r="JD26" s="86"/>
      <c r="JE26" s="86"/>
      <c r="JF26" s="86"/>
      <c r="JG26" s="86"/>
      <c r="JH26" s="86"/>
      <c r="JI26" s="86"/>
      <c r="JJ26" s="86"/>
      <c r="JK26" s="86"/>
      <c r="JL26" s="86"/>
      <c r="JM26" s="86"/>
      <c r="JN26" s="86"/>
      <c r="JO26" s="86"/>
      <c r="JP26" s="86"/>
      <c r="JQ26" s="86"/>
      <c r="JR26" s="86"/>
      <c r="JS26" s="86"/>
      <c r="JT26" s="86"/>
      <c r="JU26" s="86"/>
      <c r="JV26" s="86"/>
      <c r="JW26" s="86"/>
      <c r="JX26" s="86"/>
      <c r="JY26" s="86"/>
      <c r="JZ26" s="86"/>
      <c r="KA26" s="86"/>
      <c r="KB26" s="86"/>
      <c r="KC26" s="86"/>
      <c r="KD26" s="86"/>
      <c r="KE26" s="86"/>
      <c r="KF26" s="86"/>
      <c r="KG26" s="86"/>
      <c r="KH26" s="86"/>
      <c r="KI26" s="86"/>
      <c r="KJ26" s="86"/>
      <c r="KK26" s="86"/>
      <c r="KL26" s="86"/>
      <c r="KM26" s="86"/>
      <c r="KN26" s="86"/>
      <c r="KO26" s="86"/>
      <c r="KP26" s="86"/>
      <c r="KQ26" s="86"/>
      <c r="KR26" s="86"/>
      <c r="KS26" s="86"/>
      <c r="KT26" s="86"/>
      <c r="KU26" s="86"/>
      <c r="KV26" s="86"/>
      <c r="KW26" s="86"/>
      <c r="KX26" s="86"/>
      <c r="KY26" s="86"/>
      <c r="KZ26" s="86"/>
      <c r="LA26" s="86"/>
      <c r="LB26" s="86"/>
      <c r="LC26" s="86"/>
      <c r="LD26" s="86"/>
      <c r="LE26" s="86"/>
      <c r="LF26" s="86"/>
      <c r="LG26" s="86"/>
      <c r="LH26" s="86"/>
      <c r="LI26" s="86"/>
      <c r="LJ26" s="86"/>
      <c r="LK26" s="86"/>
      <c r="LL26" s="86"/>
      <c r="LM26" s="86"/>
      <c r="LN26" s="86"/>
      <c r="LO26" s="86"/>
      <c r="LP26" s="86"/>
      <c r="LQ26" s="86"/>
      <c r="LR26" s="86"/>
      <c r="LS26" s="86"/>
      <c r="LT26" s="86"/>
      <c r="LU26" s="86"/>
      <c r="LV26" s="86"/>
      <c r="LW26" s="86"/>
      <c r="LX26" s="86"/>
      <c r="LY26" s="86"/>
      <c r="LZ26" s="86"/>
      <c r="MA26" s="86"/>
      <c r="MB26" s="86"/>
      <c r="MC26" s="86"/>
      <c r="MD26" s="86"/>
      <c r="ME26" s="86"/>
      <c r="MF26" s="86"/>
      <c r="MG26" s="86"/>
      <c r="MH26" s="86"/>
      <c r="MI26" s="86"/>
      <c r="MJ26" s="86"/>
      <c r="MK26" s="86"/>
      <c r="ML26" s="86"/>
      <c r="MM26" s="86"/>
      <c r="MN26" s="86"/>
      <c r="MO26" s="86"/>
      <c r="MP26" s="86"/>
      <c r="MQ26" s="86"/>
      <c r="MR26" s="86"/>
      <c r="MS26" s="86"/>
      <c r="MT26" s="86"/>
      <c r="MU26" s="86"/>
      <c r="MV26" s="86"/>
      <c r="MW26" s="86"/>
      <c r="MX26" s="86"/>
      <c r="MY26" s="86"/>
      <c r="MZ26" s="86"/>
      <c r="NA26" s="86"/>
      <c r="NB26" s="86"/>
      <c r="NC26" s="86"/>
      <c r="ND26" s="86"/>
      <c r="NE26" s="86"/>
      <c r="NF26" s="86"/>
      <c r="NG26" s="86"/>
      <c r="NH26" s="86"/>
      <c r="NI26" s="86"/>
      <c r="NJ26" s="86"/>
      <c r="NK26" s="86"/>
      <c r="NL26" s="86"/>
      <c r="NM26" s="86"/>
      <c r="NN26" s="86"/>
      <c r="NO26" s="86"/>
      <c r="NP26" s="86"/>
      <c r="NQ26" s="86"/>
      <c r="NR26" s="86"/>
      <c r="NS26" s="86"/>
      <c r="NT26" s="86"/>
      <c r="NU26" s="86"/>
      <c r="NV26" s="86"/>
      <c r="NW26" s="86"/>
      <c r="NX26" s="86"/>
      <c r="NY26" s="86"/>
      <c r="NZ26" s="86"/>
      <c r="OA26" s="86"/>
      <c r="OB26" s="86"/>
      <c r="OC26" s="86"/>
      <c r="OD26" s="86"/>
      <c r="OE26" s="86"/>
      <c r="OF26" s="86"/>
      <c r="OG26" s="86"/>
      <c r="OH26" s="86"/>
      <c r="OI26" s="86"/>
      <c r="OJ26" s="86"/>
      <c r="OK26" s="86"/>
      <c r="OL26" s="86"/>
      <c r="OM26" s="86"/>
      <c r="ON26" s="86"/>
      <c r="OO26" s="86"/>
      <c r="OP26" s="86"/>
      <c r="OQ26" s="86"/>
      <c r="OR26" s="86"/>
      <c r="OS26" s="86"/>
      <c r="OT26" s="86"/>
      <c r="OU26" s="86"/>
      <c r="OV26" s="86"/>
      <c r="OW26" s="86"/>
      <c r="OX26" s="86"/>
      <c r="OY26" s="86"/>
      <c r="OZ26" s="86"/>
      <c r="PA26" s="86"/>
      <c r="PB26" s="86"/>
      <c r="PC26" s="86"/>
      <c r="PD26" s="86"/>
      <c r="PE26" s="86"/>
      <c r="PF26" s="86"/>
      <c r="PG26" s="86"/>
      <c r="PH26" s="86"/>
      <c r="PI26" s="86"/>
      <c r="PJ26" s="86"/>
      <c r="PK26" s="86"/>
      <c r="PL26" s="86"/>
      <c r="PM26" s="86"/>
      <c r="PN26" s="86"/>
      <c r="PO26" s="86"/>
      <c r="PP26" s="86"/>
      <c r="PQ26" s="86"/>
      <c r="PR26" s="86"/>
      <c r="PS26" s="86"/>
      <c r="PT26" s="86"/>
      <c r="PU26" s="86"/>
      <c r="PV26" s="86"/>
      <c r="PW26" s="86"/>
      <c r="PX26" s="86"/>
      <c r="PY26" s="86"/>
      <c r="PZ26" s="86"/>
      <c r="QA26" s="86"/>
      <c r="QB26" s="86"/>
      <c r="QC26" s="86"/>
      <c r="QD26" s="86"/>
      <c r="QE26" s="86"/>
      <c r="QF26" s="86"/>
      <c r="QG26" s="86"/>
      <c r="QH26" s="86"/>
      <c r="QI26" s="86"/>
      <c r="QJ26" s="86"/>
      <c r="QK26" s="86"/>
      <c r="QL26" s="86"/>
      <c r="QM26" s="86"/>
      <c r="QN26" s="86"/>
      <c r="QO26" s="86"/>
      <c r="QP26" s="86"/>
      <c r="QQ26" s="86"/>
      <c r="QR26" s="86"/>
      <c r="QS26" s="86"/>
      <c r="QT26" s="86"/>
      <c r="QU26" s="86"/>
      <c r="QV26" s="86"/>
      <c r="QW26" s="86"/>
      <c r="QX26" s="86"/>
      <c r="QY26" s="86"/>
      <c r="QZ26" s="86"/>
      <c r="RA26" s="86"/>
      <c r="RB26" s="86"/>
      <c r="RC26" s="86"/>
      <c r="RD26" s="86"/>
      <c r="RE26" s="86"/>
      <c r="RF26" s="86"/>
      <c r="RG26" s="86"/>
      <c r="RH26" s="86"/>
      <c r="RI26" s="86"/>
      <c r="RJ26" s="86"/>
      <c r="RK26" s="86"/>
      <c r="RL26" s="86"/>
      <c r="RM26" s="86"/>
      <c r="RN26" s="86"/>
      <c r="RO26" s="86"/>
      <c r="RP26" s="86"/>
      <c r="RQ26" s="86"/>
      <c r="RR26" s="86"/>
      <c r="RS26" s="86"/>
      <c r="RT26" s="86"/>
      <c r="RU26" s="86"/>
      <c r="RV26" s="86"/>
      <c r="RW26" s="86"/>
      <c r="RX26" s="86"/>
      <c r="RY26" s="86"/>
      <c r="RZ26" s="86"/>
      <c r="SA26" s="86"/>
      <c r="SB26" s="86"/>
      <c r="SC26" s="86"/>
      <c r="SD26" s="86"/>
      <c r="SE26" s="86"/>
      <c r="SF26" s="86"/>
      <c r="SG26" s="86"/>
      <c r="SH26" s="86"/>
      <c r="SI26" s="86"/>
      <c r="SJ26" s="86"/>
      <c r="SK26" s="86"/>
      <c r="SL26" s="86"/>
      <c r="SM26" s="86"/>
      <c r="SN26" s="86"/>
      <c r="SO26" s="86"/>
      <c r="SP26" s="86"/>
      <c r="SQ26" s="86"/>
      <c r="SR26" s="86"/>
      <c r="SS26" s="86"/>
      <c r="ST26" s="86"/>
      <c r="SU26" s="86"/>
      <c r="SV26" s="86"/>
      <c r="SW26" s="86"/>
      <c r="SX26" s="86"/>
      <c r="SY26" s="86"/>
      <c r="SZ26" s="86"/>
      <c r="TA26" s="86"/>
      <c r="TB26" s="86"/>
      <c r="TC26" s="86"/>
      <c r="TD26" s="86"/>
      <c r="TE26" s="86"/>
      <c r="TF26" s="86"/>
      <c r="TG26" s="86"/>
      <c r="TH26" s="86"/>
      <c r="TI26" s="86"/>
      <c r="TJ26" s="86"/>
      <c r="TK26" s="86"/>
      <c r="TL26" s="86"/>
      <c r="TM26" s="86"/>
      <c r="TN26" s="86"/>
      <c r="TO26" s="86"/>
      <c r="TP26" s="86"/>
      <c r="TQ26" s="86"/>
      <c r="TR26" s="86"/>
      <c r="TS26" s="86"/>
      <c r="TT26" s="86"/>
      <c r="TU26" s="86"/>
      <c r="TV26" s="86"/>
      <c r="TW26" s="86"/>
      <c r="TX26" s="86"/>
      <c r="TY26" s="86"/>
      <c r="TZ26" s="86"/>
      <c r="UA26" s="86"/>
      <c r="UB26" s="86"/>
      <c r="UC26" s="86"/>
      <c r="UD26" s="86"/>
      <c r="UE26" s="86"/>
      <c r="UF26" s="86"/>
      <c r="UG26" s="86"/>
      <c r="UH26" s="86"/>
      <c r="UI26" s="86"/>
      <c r="UJ26" s="86"/>
      <c r="UK26" s="86"/>
      <c r="UL26" s="86"/>
      <c r="UM26" s="86"/>
      <c r="UN26" s="86"/>
      <c r="UO26" s="86"/>
      <c r="UP26" s="86"/>
      <c r="UQ26" s="86"/>
      <c r="UR26" s="86"/>
      <c r="US26" s="86"/>
      <c r="UT26" s="86"/>
      <c r="UU26" s="86"/>
      <c r="UV26" s="86"/>
      <c r="UW26" s="86"/>
      <c r="UX26" s="86"/>
      <c r="UY26" s="86"/>
      <c r="UZ26" s="86"/>
      <c r="VA26" s="86"/>
      <c r="VB26" s="86"/>
      <c r="VC26" s="86"/>
      <c r="VD26" s="86"/>
      <c r="VE26" s="86"/>
      <c r="VF26" s="86"/>
      <c r="VG26" s="86"/>
      <c r="VH26" s="86"/>
      <c r="VI26" s="86"/>
      <c r="VJ26" s="86"/>
      <c r="VK26" s="86"/>
      <c r="VL26" s="86"/>
      <c r="VM26" s="86"/>
      <c r="VN26" s="86"/>
      <c r="VO26" s="86"/>
      <c r="VP26" s="86"/>
      <c r="VQ26" s="86"/>
      <c r="VR26" s="86"/>
      <c r="VS26" s="86"/>
      <c r="VT26" s="86"/>
      <c r="VU26" s="86"/>
      <c r="VV26" s="86"/>
      <c r="VW26" s="86"/>
      <c r="VX26" s="86"/>
      <c r="VY26" s="86"/>
      <c r="VZ26" s="86"/>
      <c r="WA26" s="86"/>
      <c r="WB26" s="86"/>
      <c r="WC26" s="86"/>
      <c r="WD26" s="86"/>
      <c r="WE26" s="86"/>
      <c r="WF26" s="86"/>
      <c r="WG26" s="86"/>
      <c r="WH26" s="86"/>
      <c r="WI26" s="86"/>
      <c r="WJ26" s="86"/>
      <c r="WK26" s="86"/>
      <c r="WL26" s="86"/>
      <c r="WM26" s="86"/>
      <c r="WN26" s="86"/>
      <c r="WO26" s="86"/>
      <c r="WP26" s="86"/>
      <c r="WQ26" s="86"/>
      <c r="WR26" s="86"/>
      <c r="WS26" s="86"/>
      <c r="WT26" s="86"/>
      <c r="WU26" s="86"/>
      <c r="WV26" s="86"/>
      <c r="WW26" s="86"/>
      <c r="WX26" s="86"/>
      <c r="WY26" s="86"/>
      <c r="WZ26" s="86"/>
      <c r="XA26" s="86"/>
      <c r="XB26" s="86"/>
      <c r="XC26" s="86"/>
      <c r="XD26" s="86"/>
      <c r="XE26" s="86"/>
      <c r="XF26" s="86"/>
      <c r="XG26" s="86"/>
      <c r="XH26" s="86"/>
      <c r="XI26" s="86"/>
      <c r="XJ26" s="86"/>
      <c r="XK26" s="86"/>
      <c r="XL26" s="86"/>
      <c r="XM26" s="86"/>
      <c r="XN26" s="86"/>
      <c r="XO26" s="86"/>
      <c r="XP26" s="86"/>
      <c r="XQ26" s="86"/>
      <c r="XR26" s="86"/>
      <c r="XS26" s="86"/>
      <c r="XT26" s="86"/>
      <c r="XU26" s="86"/>
      <c r="XV26" s="86"/>
      <c r="XW26" s="86"/>
      <c r="XX26" s="86"/>
      <c r="XY26" s="86"/>
      <c r="XZ26" s="86"/>
      <c r="YA26" s="86"/>
      <c r="YB26" s="86"/>
      <c r="YC26" s="86"/>
      <c r="YD26" s="86"/>
      <c r="YE26" s="86"/>
      <c r="YF26" s="86"/>
      <c r="YG26" s="86"/>
      <c r="YH26" s="86"/>
      <c r="YI26" s="86"/>
      <c r="YJ26" s="86"/>
      <c r="YK26" s="86"/>
      <c r="YL26" s="86"/>
      <c r="YM26" s="86"/>
      <c r="YN26" s="86"/>
      <c r="YO26" s="86"/>
      <c r="YP26" s="86"/>
      <c r="YQ26" s="86"/>
      <c r="YR26" s="86"/>
      <c r="YS26" s="86"/>
      <c r="YT26" s="86"/>
      <c r="YU26" s="86"/>
      <c r="YV26" s="86"/>
      <c r="YW26" s="86"/>
      <c r="YX26" s="86"/>
      <c r="YY26" s="86"/>
      <c r="YZ26" s="86"/>
      <c r="ZA26" s="86"/>
      <c r="ZB26" s="86"/>
      <c r="ZC26" s="86"/>
      <c r="ZD26" s="86"/>
      <c r="ZE26" s="86"/>
      <c r="ZF26" s="86"/>
      <c r="ZG26" s="86"/>
      <c r="ZH26" s="86"/>
      <c r="ZI26" s="86"/>
      <c r="ZJ26" s="86"/>
      <c r="ZK26" s="86"/>
      <c r="ZL26" s="86"/>
      <c r="ZM26" s="86"/>
      <c r="ZN26" s="86"/>
      <c r="ZO26" s="86"/>
      <c r="ZP26" s="86"/>
      <c r="ZQ26" s="86"/>
      <c r="ZR26" s="86"/>
      <c r="ZS26" s="86"/>
      <c r="ZT26" s="86"/>
      <c r="ZU26" s="86"/>
      <c r="ZV26" s="86"/>
      <c r="ZW26" s="86"/>
      <c r="ZX26" s="86"/>
      <c r="ZY26" s="86"/>
      <c r="ZZ26" s="86"/>
      <c r="AAA26" s="86"/>
      <c r="AAB26" s="86"/>
      <c r="AAC26" s="86"/>
      <c r="AAD26" s="86"/>
      <c r="AAE26" s="86"/>
      <c r="AAF26" s="86"/>
      <c r="AAG26" s="86"/>
      <c r="AAH26" s="86"/>
      <c r="AAI26" s="86"/>
      <c r="AAJ26" s="86"/>
      <c r="AAK26" s="86"/>
      <c r="AAL26" s="86"/>
      <c r="AAM26" s="86"/>
      <c r="AAN26" s="86"/>
      <c r="AAO26" s="86"/>
      <c r="AAP26" s="86"/>
      <c r="AAQ26" s="86"/>
      <c r="AAR26" s="86"/>
      <c r="AAS26" s="86"/>
      <c r="AAT26" s="86"/>
      <c r="AAU26" s="86"/>
      <c r="AAV26" s="86"/>
      <c r="AAW26" s="86"/>
      <c r="AAX26" s="86"/>
      <c r="AAY26" s="86"/>
      <c r="AAZ26" s="86"/>
      <c r="ABA26" s="86"/>
      <c r="ABB26" s="86"/>
      <c r="ABC26" s="86"/>
      <c r="ABD26" s="86"/>
      <c r="ABE26" s="86"/>
      <c r="ABF26" s="86"/>
      <c r="ABG26" s="86"/>
      <c r="ABH26" s="86"/>
      <c r="ABI26" s="86"/>
      <c r="ABJ26" s="86"/>
      <c r="ABK26" s="86"/>
      <c r="ABL26" s="86"/>
      <c r="ABM26" s="86"/>
      <c r="ABN26" s="86"/>
      <c r="ABO26" s="86"/>
      <c r="ABP26" s="86"/>
      <c r="ABQ26" s="86"/>
      <c r="ABR26" s="86"/>
      <c r="ABS26" s="86"/>
      <c r="ABT26" s="86"/>
      <c r="ABU26" s="86"/>
      <c r="ABV26" s="86"/>
      <c r="ABW26" s="86"/>
      <c r="ABX26" s="86"/>
      <c r="ABY26" s="86"/>
      <c r="ABZ26" s="86"/>
      <c r="ACA26" s="86"/>
      <c r="ACB26" s="86"/>
      <c r="ACC26" s="86"/>
      <c r="ACD26" s="86"/>
      <c r="ACE26" s="86"/>
      <c r="ACF26" s="86"/>
      <c r="ACG26" s="86"/>
      <c r="ACH26" s="86"/>
      <c r="ACI26" s="86"/>
      <c r="ACJ26" s="86"/>
      <c r="ACK26" s="86"/>
      <c r="ACL26" s="86"/>
      <c r="ACM26" s="86"/>
      <c r="ACN26" s="86"/>
      <c r="ACO26" s="86"/>
      <c r="ACP26" s="86"/>
      <c r="ACQ26" s="86"/>
      <c r="ACR26" s="86"/>
      <c r="ACS26" s="86"/>
      <c r="ACT26" s="86"/>
      <c r="ACU26" s="86"/>
      <c r="ACV26" s="86"/>
      <c r="ACW26" s="86"/>
      <c r="ACX26" s="86"/>
      <c r="ACY26" s="86"/>
      <c r="ACZ26" s="86"/>
      <c r="ADA26" s="86"/>
      <c r="ADB26" s="86"/>
      <c r="ADC26" s="86"/>
      <c r="ADD26" s="86"/>
      <c r="ADE26" s="86"/>
      <c r="ADF26" s="86"/>
      <c r="ADG26" s="86"/>
      <c r="ADH26" s="86"/>
      <c r="ADI26" s="86"/>
      <c r="ADJ26" s="86"/>
      <c r="ADK26" s="86"/>
      <c r="ADL26" s="86"/>
      <c r="ADM26" s="86"/>
      <c r="ADN26" s="86"/>
      <c r="ADO26" s="86"/>
      <c r="ADP26" s="86"/>
      <c r="ADQ26" s="86"/>
      <c r="ADR26" s="86"/>
      <c r="ADS26" s="86"/>
      <c r="ADT26" s="86"/>
      <c r="ADU26" s="86"/>
      <c r="ADV26" s="86"/>
      <c r="ADW26" s="86"/>
      <c r="ADX26" s="86"/>
      <c r="ADY26" s="86"/>
      <c r="ADZ26" s="86"/>
      <c r="AEA26" s="86"/>
      <c r="AEB26" s="86"/>
      <c r="AEC26" s="86"/>
      <c r="AED26" s="86"/>
      <c r="AEE26" s="86"/>
      <c r="AEF26" s="86"/>
      <c r="AEG26" s="86"/>
      <c r="AEH26" s="86"/>
      <c r="AEI26" s="86"/>
      <c r="AEJ26" s="86"/>
      <c r="AEK26" s="86"/>
      <c r="AEL26" s="86"/>
      <c r="AEM26" s="86"/>
      <c r="AEN26" s="86"/>
      <c r="AEO26" s="86"/>
      <c r="AEP26" s="86"/>
      <c r="AEQ26" s="86"/>
      <c r="AER26" s="86"/>
      <c r="AES26" s="86"/>
      <c r="AET26" s="86"/>
      <c r="AEU26" s="86"/>
      <c r="AEV26" s="86"/>
      <c r="AEW26" s="86"/>
      <c r="AEX26" s="86"/>
      <c r="AEY26" s="86"/>
      <c r="AEZ26" s="86"/>
      <c r="AFA26" s="86"/>
      <c r="AFB26" s="86"/>
      <c r="AFC26" s="86"/>
      <c r="AFD26" s="86"/>
      <c r="AFE26" s="86"/>
      <c r="AFF26" s="86"/>
      <c r="AFG26" s="86"/>
      <c r="AFH26" s="86"/>
      <c r="AFI26" s="86"/>
      <c r="AFJ26" s="86"/>
      <c r="AFK26" s="86"/>
      <c r="AFL26" s="86"/>
      <c r="AFM26" s="86"/>
      <c r="AFN26" s="86"/>
      <c r="AFO26" s="86"/>
      <c r="AFP26" s="86"/>
      <c r="AFQ26" s="86"/>
      <c r="AFR26" s="86"/>
      <c r="AFS26" s="86"/>
      <c r="AFT26" s="86"/>
      <c r="AFU26" s="86"/>
      <c r="AFV26" s="86"/>
      <c r="AFW26" s="86"/>
      <c r="AFX26" s="86"/>
      <c r="AFY26" s="86"/>
      <c r="AFZ26" s="86"/>
      <c r="AGA26" s="86"/>
      <c r="AGB26" s="86"/>
      <c r="AGC26" s="86"/>
      <c r="AGD26" s="86"/>
      <c r="AGE26" s="86"/>
      <c r="AGF26" s="86"/>
      <c r="AGG26" s="86"/>
      <c r="AGH26" s="86"/>
      <c r="AGI26" s="86"/>
      <c r="AGJ26" s="86"/>
      <c r="AGK26" s="86"/>
      <c r="AGL26" s="86"/>
      <c r="AGM26" s="86"/>
      <c r="AGN26" s="86"/>
      <c r="AGO26" s="86"/>
      <c r="AGP26" s="86"/>
      <c r="AGQ26" s="86"/>
      <c r="AGR26" s="86"/>
      <c r="AGS26" s="86"/>
      <c r="AGT26" s="86"/>
      <c r="AGU26" s="86"/>
      <c r="AGV26" s="86"/>
      <c r="AGW26" s="86"/>
      <c r="AGX26" s="86"/>
      <c r="AGY26" s="86"/>
      <c r="AGZ26" s="86"/>
      <c r="AHA26" s="86"/>
      <c r="AHB26" s="86"/>
      <c r="AHC26" s="86"/>
      <c r="AHD26" s="86"/>
      <c r="AHE26" s="86"/>
      <c r="AHF26" s="86"/>
      <c r="AHG26" s="86"/>
      <c r="AHH26" s="86"/>
      <c r="AHI26" s="86"/>
      <c r="AHJ26" s="86"/>
      <c r="AHK26" s="86"/>
      <c r="AHL26" s="86"/>
      <c r="AHM26" s="86"/>
      <c r="AHN26" s="86"/>
      <c r="AHO26" s="86"/>
      <c r="AHP26" s="86"/>
      <c r="AHQ26" s="86"/>
      <c r="AHR26" s="86"/>
      <c r="AHS26" s="86"/>
      <c r="AHT26" s="86"/>
      <c r="AHU26" s="86"/>
      <c r="AHV26" s="86"/>
      <c r="AHW26" s="86"/>
      <c r="AHX26" s="86"/>
      <c r="AHY26" s="86"/>
      <c r="AHZ26" s="86"/>
      <c r="AIA26" s="86"/>
      <c r="AIB26" s="86"/>
      <c r="AIC26" s="86"/>
      <c r="AID26" s="86"/>
      <c r="AIE26" s="86"/>
      <c r="AIF26" s="86"/>
      <c r="AIG26" s="86"/>
      <c r="AIH26" s="86"/>
      <c r="AII26" s="86"/>
      <c r="AIJ26" s="86"/>
      <c r="AIK26" s="86"/>
      <c r="AIL26" s="86"/>
      <c r="AIM26" s="86"/>
      <c r="AIN26" s="86"/>
      <c r="AIO26" s="86"/>
      <c r="AIP26" s="86"/>
      <c r="AIQ26" s="86"/>
      <c r="AIR26" s="86"/>
      <c r="AIS26" s="86"/>
      <c r="AIT26" s="86"/>
      <c r="AIU26" s="86"/>
      <c r="AIV26" s="86"/>
      <c r="AIW26" s="86"/>
      <c r="AIX26" s="86"/>
      <c r="AIY26" s="86"/>
      <c r="AIZ26" s="86"/>
      <c r="AJA26" s="86"/>
      <c r="AJB26" s="86"/>
      <c r="AJC26" s="86"/>
      <c r="AJD26" s="86"/>
      <c r="AJE26" s="86"/>
      <c r="AJF26" s="86"/>
      <c r="AJG26" s="86"/>
      <c r="AJH26" s="86"/>
      <c r="AJI26" s="86"/>
      <c r="AJJ26" s="86"/>
      <c r="AJK26" s="86"/>
      <c r="AJL26" s="86"/>
      <c r="AJM26" s="86"/>
      <c r="AJN26" s="86"/>
      <c r="AJO26" s="86"/>
      <c r="AJP26" s="86"/>
      <c r="AJQ26" s="86"/>
      <c r="AJR26" s="86"/>
      <c r="AJS26" s="86"/>
      <c r="AJT26" s="86"/>
      <c r="AJU26" s="86"/>
      <c r="AJV26" s="86"/>
      <c r="AJW26" s="86"/>
      <c r="AJX26" s="86"/>
      <c r="AJY26" s="86"/>
      <c r="AJZ26" s="86"/>
      <c r="AKA26" s="86"/>
      <c r="AKB26" s="86"/>
      <c r="AKC26" s="86"/>
      <c r="AKD26" s="86"/>
      <c r="AKE26" s="86"/>
      <c r="AKF26" s="86"/>
      <c r="AKG26" s="86"/>
      <c r="AKH26" s="86"/>
      <c r="AKI26" s="86"/>
      <c r="AKJ26" s="86"/>
      <c r="AKK26" s="86"/>
      <c r="AKL26" s="86"/>
      <c r="AKM26" s="86"/>
      <c r="AKN26" s="86"/>
      <c r="AKO26" s="86"/>
      <c r="AKP26" s="86"/>
      <c r="AKQ26" s="86"/>
      <c r="AKR26" s="86"/>
      <c r="AKS26" s="86"/>
      <c r="AKT26" s="86"/>
      <c r="AKU26" s="86"/>
      <c r="AKV26" s="86"/>
      <c r="AKW26" s="86"/>
      <c r="AKX26" s="86"/>
      <c r="AKY26" s="86"/>
      <c r="AKZ26" s="86"/>
      <c r="ALA26" s="86"/>
      <c r="ALB26" s="86"/>
      <c r="ALC26" s="86"/>
      <c r="ALD26" s="86"/>
      <c r="ALE26" s="86"/>
      <c r="ALF26" s="86"/>
      <c r="ALG26" s="86"/>
      <c r="ALH26" s="86"/>
      <c r="ALI26" s="86"/>
      <c r="ALJ26" s="86"/>
      <c r="ALK26" s="86"/>
      <c r="ALL26" s="86"/>
      <c r="ALM26" s="86"/>
      <c r="ALN26" s="86"/>
      <c r="ALO26" s="86"/>
      <c r="ALP26" s="86"/>
      <c r="ALQ26" s="86"/>
      <c r="ALR26" s="86"/>
      <c r="ALS26" s="86"/>
      <c r="ALT26" s="86"/>
      <c r="ALU26" s="86"/>
      <c r="ALV26" s="86"/>
      <c r="ALW26" s="86"/>
      <c r="ALX26" s="86"/>
      <c r="ALY26" s="86"/>
      <c r="ALZ26" s="86"/>
      <c r="AMA26" s="86"/>
      <c r="AMB26" s="86"/>
      <c r="AMC26" s="86"/>
      <c r="AMD26" s="86"/>
      <c r="AME26" s="86"/>
      <c r="AMF26" s="86"/>
      <c r="AMG26" s="86"/>
      <c r="AMH26" s="86"/>
      <c r="AMI26" s="86"/>
      <c r="AMJ26" s="86"/>
      <c r="AMK26" s="86"/>
      <c r="AML26" s="86"/>
      <c r="AMM26" s="86"/>
      <c r="AMN26" s="86"/>
      <c r="AMO26" s="86"/>
      <c r="AMP26" s="86"/>
      <c r="AMQ26" s="86"/>
      <c r="AMR26" s="86"/>
      <c r="AMS26" s="86"/>
      <c r="AMT26" s="86"/>
      <c r="AMU26" s="86"/>
      <c r="AMV26" s="86"/>
      <c r="AMW26" s="86"/>
      <c r="AMX26" s="86"/>
      <c r="AMY26" s="86"/>
      <c r="AMZ26" s="86"/>
      <c r="ANA26" s="86"/>
      <c r="ANB26" s="86"/>
      <c r="ANC26" s="86"/>
      <c r="AND26" s="86"/>
      <c r="ANE26" s="86"/>
      <c r="ANF26" s="86"/>
      <c r="ANG26" s="86"/>
      <c r="ANH26" s="86"/>
      <c r="ANI26" s="86"/>
      <c r="ANJ26" s="86"/>
      <c r="ANK26" s="86"/>
      <c r="ANL26" s="86"/>
      <c r="ANM26" s="86"/>
      <c r="ANN26" s="86"/>
      <c r="ANO26" s="86"/>
      <c r="ANP26" s="86"/>
      <c r="ANQ26" s="86"/>
      <c r="ANR26" s="86"/>
      <c r="ANS26" s="86"/>
      <c r="ANT26" s="86"/>
      <c r="ANU26" s="86"/>
      <c r="ANV26" s="86"/>
      <c r="ANW26" s="86"/>
      <c r="ANX26" s="86"/>
      <c r="ANY26" s="86"/>
      <c r="ANZ26" s="86"/>
      <c r="AOA26" s="86"/>
      <c r="AOB26" s="86"/>
      <c r="AOC26" s="86"/>
      <c r="AOD26" s="86"/>
      <c r="AOE26" s="86"/>
      <c r="AOF26" s="86"/>
      <c r="AOG26" s="86"/>
      <c r="AOH26" s="86"/>
      <c r="AOI26" s="86"/>
      <c r="AOJ26" s="86"/>
      <c r="AOK26" s="86"/>
      <c r="AOL26" s="86"/>
      <c r="AOM26" s="86"/>
      <c r="AON26" s="86"/>
      <c r="AOO26" s="86"/>
      <c r="AOP26" s="86"/>
      <c r="AOQ26" s="86"/>
      <c r="AOR26" s="86"/>
      <c r="AOS26" s="86"/>
      <c r="AOT26" s="86"/>
      <c r="AOU26" s="86"/>
      <c r="AOV26" s="86"/>
      <c r="AOW26" s="86"/>
      <c r="AOX26" s="86"/>
      <c r="AOY26" s="86"/>
      <c r="AOZ26" s="86"/>
      <c r="APA26" s="86"/>
      <c r="APB26" s="86"/>
      <c r="APC26" s="86"/>
      <c r="APD26" s="86"/>
      <c r="APE26" s="86"/>
      <c r="APF26" s="86"/>
      <c r="APG26" s="86"/>
      <c r="APH26" s="86"/>
      <c r="API26" s="86"/>
      <c r="APJ26" s="86"/>
      <c r="APK26" s="86"/>
      <c r="APL26" s="86"/>
      <c r="APM26" s="86"/>
      <c r="APN26" s="86"/>
      <c r="APO26" s="86"/>
      <c r="APP26" s="86"/>
      <c r="APQ26" s="86"/>
      <c r="APR26" s="86"/>
      <c r="APS26" s="86"/>
      <c r="APT26" s="86"/>
      <c r="APU26" s="86"/>
      <c r="APV26" s="86"/>
      <c r="APW26" s="86"/>
      <c r="APX26" s="86"/>
      <c r="APY26" s="86"/>
      <c r="APZ26" s="86"/>
      <c r="AQA26" s="86"/>
      <c r="AQB26" s="86"/>
      <c r="AQC26" s="86"/>
      <c r="AQD26" s="86"/>
      <c r="AQE26" s="86"/>
      <c r="AQF26" s="86"/>
      <c r="AQG26" s="86"/>
      <c r="AQH26" s="86"/>
      <c r="AQI26" s="86"/>
      <c r="AQJ26" s="86"/>
      <c r="AQK26" s="86"/>
      <c r="AQL26" s="86"/>
      <c r="AQM26" s="86"/>
      <c r="AQN26" s="86"/>
      <c r="AQO26" s="86"/>
      <c r="AQP26" s="86"/>
      <c r="AQQ26" s="86"/>
      <c r="AQR26" s="86"/>
      <c r="AQS26" s="86"/>
      <c r="AQT26" s="86"/>
      <c r="AQU26" s="86"/>
      <c r="AQV26" s="86"/>
      <c r="AQW26" s="86"/>
      <c r="AQX26" s="86"/>
      <c r="AQY26" s="86"/>
      <c r="AQZ26" s="86"/>
      <c r="ARA26" s="86"/>
      <c r="ARB26" s="86"/>
      <c r="ARC26" s="86"/>
      <c r="ARD26" s="86"/>
      <c r="ARE26" s="86"/>
      <c r="ARF26" s="86"/>
      <c r="ARG26" s="86"/>
      <c r="ARH26" s="86"/>
      <c r="ARI26" s="86"/>
      <c r="ARJ26" s="86"/>
      <c r="ARK26" s="86"/>
      <c r="ARL26" s="86"/>
      <c r="ARM26" s="86"/>
      <c r="ARN26" s="86"/>
      <c r="ARO26" s="86"/>
      <c r="ARP26" s="86"/>
      <c r="ARQ26" s="86"/>
      <c r="ARR26" s="86"/>
      <c r="ARS26" s="86"/>
      <c r="ART26" s="86"/>
      <c r="ARU26" s="86"/>
      <c r="ARV26" s="86"/>
      <c r="ARW26" s="86"/>
      <c r="ARX26" s="86"/>
      <c r="ARY26" s="86"/>
      <c r="ARZ26" s="86"/>
      <c r="ASA26" s="86"/>
      <c r="ASB26" s="86"/>
      <c r="ASC26" s="86"/>
      <c r="ASD26" s="86"/>
      <c r="ASE26" s="86"/>
      <c r="ASF26" s="86"/>
      <c r="ASG26" s="86"/>
      <c r="ASH26" s="86"/>
      <c r="ASI26" s="86"/>
      <c r="ASJ26" s="86"/>
      <c r="ASK26" s="86"/>
      <c r="ASL26" s="86"/>
      <c r="ASM26" s="86"/>
      <c r="ASN26" s="86"/>
      <c r="ASO26" s="86"/>
      <c r="ASP26" s="86"/>
      <c r="ASQ26" s="86"/>
      <c r="ASR26" s="86"/>
      <c r="ASS26" s="86"/>
      <c r="AST26" s="86"/>
      <c r="ASU26" s="86"/>
      <c r="ASV26" s="86"/>
      <c r="ASW26" s="86"/>
      <c r="ASX26" s="86"/>
      <c r="ASY26" s="86"/>
      <c r="ASZ26" s="86"/>
      <c r="ATA26" s="86"/>
      <c r="ATB26" s="86"/>
      <c r="ATC26" s="86"/>
      <c r="ATD26" s="86"/>
      <c r="ATE26" s="86"/>
      <c r="ATF26" s="86"/>
      <c r="ATG26" s="86"/>
      <c r="ATH26" s="86"/>
      <c r="ATI26" s="86"/>
      <c r="ATJ26" s="86"/>
      <c r="ATK26" s="86"/>
      <c r="ATL26" s="86"/>
      <c r="ATM26" s="86"/>
      <c r="ATN26" s="86"/>
      <c r="ATO26" s="86"/>
      <c r="ATP26" s="86"/>
      <c r="ATQ26" s="86"/>
      <c r="ATR26" s="86"/>
      <c r="ATS26" s="86"/>
      <c r="ATT26" s="86"/>
      <c r="ATU26" s="86"/>
      <c r="ATV26" s="86"/>
      <c r="ATW26" s="86"/>
      <c r="ATX26" s="86"/>
      <c r="ATY26" s="86"/>
      <c r="ATZ26" s="86"/>
      <c r="AUA26" s="86"/>
      <c r="AUB26" s="86"/>
      <c r="AUC26" s="86"/>
      <c r="AUD26" s="86"/>
      <c r="AUE26" s="86"/>
      <c r="AUF26" s="86"/>
      <c r="AUG26" s="86"/>
      <c r="AUH26" s="86"/>
      <c r="AUI26" s="86"/>
      <c r="AUJ26" s="86"/>
      <c r="AUK26" s="86"/>
      <c r="AUL26" s="86"/>
      <c r="AUM26" s="86"/>
      <c r="AUN26" s="86"/>
      <c r="AUO26" s="86"/>
      <c r="AUP26" s="86"/>
      <c r="AUQ26" s="86"/>
      <c r="AUR26" s="86"/>
      <c r="AUS26" s="86"/>
      <c r="AUT26" s="86"/>
      <c r="AUU26" s="86"/>
      <c r="AUV26" s="86"/>
      <c r="AUW26" s="86"/>
      <c r="AUX26" s="86"/>
      <c r="AUY26" s="86"/>
      <c r="AUZ26" s="86"/>
      <c r="AVA26" s="86"/>
      <c r="AVB26" s="86"/>
      <c r="AVC26" s="86"/>
      <c r="AVD26" s="86"/>
      <c r="AVE26" s="86"/>
      <c r="AVF26" s="86"/>
      <c r="AVG26" s="86"/>
      <c r="AVH26" s="86"/>
      <c r="AVI26" s="86"/>
      <c r="AVJ26" s="86"/>
      <c r="AVK26" s="86"/>
      <c r="AVL26" s="86"/>
      <c r="AVM26" s="86"/>
      <c r="AVN26" s="86"/>
      <c r="AVO26" s="86"/>
      <c r="AVP26" s="86"/>
      <c r="AVQ26" s="86"/>
      <c r="AVR26" s="86"/>
      <c r="AVS26" s="86"/>
      <c r="AVT26" s="86"/>
      <c r="AVU26" s="86"/>
      <c r="AVV26" s="86"/>
      <c r="AVW26" s="86"/>
      <c r="AVX26" s="86"/>
      <c r="AVY26" s="86"/>
      <c r="AVZ26" s="86"/>
      <c r="AWA26" s="86"/>
      <c r="AWB26" s="86"/>
      <c r="AWC26" s="86"/>
      <c r="AWD26" s="86"/>
      <c r="AWE26" s="86"/>
      <c r="AWF26" s="86"/>
      <c r="AWG26" s="86"/>
      <c r="AWH26" s="86"/>
      <c r="AWI26" s="86"/>
      <c r="AWJ26" s="86"/>
      <c r="AWK26" s="86"/>
      <c r="AWL26" s="86"/>
      <c r="AWM26" s="86"/>
      <c r="AWN26" s="86"/>
      <c r="AWO26" s="86"/>
      <c r="AWP26" s="86"/>
      <c r="AWQ26" s="86"/>
      <c r="AWR26" s="86"/>
      <c r="AWS26" s="86"/>
      <c r="AWT26" s="86"/>
      <c r="AWU26" s="86"/>
      <c r="AWV26" s="86"/>
      <c r="AWW26" s="86"/>
      <c r="AWX26" s="86"/>
      <c r="AWY26" s="86"/>
      <c r="AWZ26" s="86"/>
      <c r="AXA26" s="86"/>
      <c r="AXB26" s="86"/>
      <c r="AXC26" s="86"/>
      <c r="AXD26" s="86"/>
      <c r="AXE26" s="86"/>
      <c r="AXF26" s="86"/>
      <c r="AXG26" s="86"/>
      <c r="AXH26" s="86"/>
      <c r="AXI26" s="86"/>
      <c r="AXJ26" s="86"/>
      <c r="AXK26" s="86"/>
      <c r="AXL26" s="86"/>
      <c r="AXM26" s="86"/>
      <c r="AXN26" s="86"/>
      <c r="AXO26" s="86"/>
      <c r="AXP26" s="86"/>
      <c r="AXQ26" s="86"/>
      <c r="AXR26" s="86"/>
      <c r="AXS26" s="86"/>
      <c r="AXT26" s="86"/>
      <c r="AXU26" s="86"/>
      <c r="AXV26" s="86"/>
      <c r="AXW26" s="86"/>
      <c r="AXX26" s="86"/>
      <c r="AXY26" s="86"/>
      <c r="AXZ26" s="86"/>
      <c r="AYA26" s="86"/>
      <c r="AYB26" s="86"/>
      <c r="AYC26" s="86"/>
      <c r="AYD26" s="86"/>
      <c r="AYE26" s="86"/>
      <c r="AYF26" s="86"/>
      <c r="AYG26" s="86"/>
      <c r="AYH26" s="86"/>
      <c r="AYI26" s="86"/>
      <c r="AYJ26" s="86"/>
      <c r="AYK26" s="86"/>
      <c r="AYL26" s="86"/>
      <c r="AYM26" s="86"/>
      <c r="AYN26" s="86"/>
      <c r="AYO26" s="86"/>
      <c r="AYP26" s="86"/>
      <c r="AYQ26" s="86"/>
      <c r="AYR26" s="86"/>
      <c r="AYS26" s="86"/>
      <c r="AYT26" s="86"/>
      <c r="AYU26" s="86"/>
      <c r="AYV26" s="86"/>
      <c r="AYW26" s="86"/>
      <c r="AYX26" s="86"/>
      <c r="AYY26" s="86"/>
      <c r="AYZ26" s="86"/>
      <c r="AZA26" s="86"/>
      <c r="AZB26" s="86"/>
      <c r="AZC26" s="86"/>
      <c r="AZD26" s="86"/>
      <c r="AZE26" s="86"/>
      <c r="AZF26" s="86"/>
      <c r="AZG26" s="86"/>
      <c r="AZH26" s="86"/>
      <c r="AZI26" s="86"/>
      <c r="AZJ26" s="86"/>
      <c r="AZK26" s="86"/>
      <c r="AZL26" s="86"/>
      <c r="AZM26" s="86"/>
      <c r="AZN26" s="86"/>
      <c r="AZO26" s="86"/>
      <c r="AZP26" s="86"/>
      <c r="AZQ26" s="86"/>
      <c r="AZR26" s="86"/>
      <c r="AZS26" s="86"/>
      <c r="AZT26" s="86"/>
      <c r="AZU26" s="86"/>
      <c r="AZV26" s="86"/>
      <c r="AZW26" s="86"/>
      <c r="AZX26" s="86"/>
      <c r="AZY26" s="86"/>
      <c r="AZZ26" s="86"/>
      <c r="BAA26" s="86"/>
      <c r="BAB26" s="86"/>
      <c r="BAC26" s="86"/>
      <c r="BAD26" s="86"/>
      <c r="BAE26" s="86"/>
      <c r="BAF26" s="86"/>
      <c r="BAG26" s="86"/>
      <c r="BAH26" s="86"/>
      <c r="BAI26" s="86"/>
      <c r="BAJ26" s="86"/>
      <c r="BAK26" s="86"/>
      <c r="BAL26" s="86"/>
      <c r="BAM26" s="86"/>
      <c r="BAN26" s="86"/>
      <c r="BAO26" s="86"/>
      <c r="BAP26" s="86"/>
      <c r="BAQ26" s="86"/>
      <c r="BAR26" s="86"/>
      <c r="BAS26" s="86"/>
      <c r="BAT26" s="86"/>
      <c r="BAU26" s="86"/>
      <c r="BAV26" s="86"/>
      <c r="BAW26" s="86"/>
      <c r="BAX26" s="86"/>
      <c r="BAY26" s="86"/>
      <c r="BAZ26" s="86"/>
      <c r="BBA26" s="86"/>
      <c r="BBB26" s="86"/>
      <c r="BBC26" s="86"/>
      <c r="BBD26" s="86"/>
      <c r="BBE26" s="86"/>
      <c r="BBF26" s="86"/>
      <c r="BBG26" s="86"/>
      <c r="BBH26" s="86"/>
      <c r="BBI26" s="86"/>
      <c r="BBJ26" s="86"/>
      <c r="BBK26" s="86"/>
      <c r="BBL26" s="86"/>
      <c r="BBM26" s="86"/>
      <c r="BBN26" s="86"/>
      <c r="BBO26" s="86"/>
      <c r="BBP26" s="86"/>
      <c r="BBQ26" s="86"/>
      <c r="BBR26" s="86"/>
      <c r="BBS26" s="86"/>
      <c r="BBT26" s="86"/>
      <c r="BBU26" s="86"/>
      <c r="BBV26" s="86"/>
      <c r="BBW26" s="86"/>
      <c r="BBX26" s="86"/>
      <c r="BBY26" s="86"/>
      <c r="BBZ26" s="86"/>
      <c r="BCA26" s="86"/>
      <c r="BCB26" s="86"/>
      <c r="BCC26" s="86"/>
      <c r="BCD26" s="86"/>
      <c r="BCE26" s="86"/>
      <c r="BCF26" s="86"/>
      <c r="BCG26" s="86"/>
      <c r="BCH26" s="86"/>
      <c r="BCI26" s="86"/>
      <c r="BCJ26" s="86"/>
      <c r="BCK26" s="86"/>
      <c r="BCL26" s="86"/>
      <c r="BCM26" s="86"/>
      <c r="BCN26" s="86"/>
      <c r="BCO26" s="86"/>
      <c r="BCP26" s="86"/>
      <c r="BCQ26" s="86"/>
      <c r="BCR26" s="86"/>
      <c r="BCS26" s="86"/>
      <c r="BCT26" s="86"/>
      <c r="BCU26" s="86"/>
      <c r="BCV26" s="86"/>
      <c r="BCW26" s="86"/>
      <c r="BCX26" s="86"/>
      <c r="BCY26" s="86"/>
      <c r="BCZ26" s="86"/>
      <c r="BDA26" s="86"/>
      <c r="BDB26" s="86"/>
      <c r="BDC26" s="86"/>
      <c r="BDD26" s="86"/>
      <c r="BDE26" s="86"/>
      <c r="BDF26" s="86"/>
      <c r="BDG26" s="86"/>
      <c r="BDH26" s="86"/>
      <c r="BDI26" s="86"/>
      <c r="BDJ26" s="86"/>
      <c r="BDK26" s="86"/>
      <c r="BDL26" s="86"/>
      <c r="BDM26" s="86"/>
      <c r="BDN26" s="86"/>
      <c r="BDO26" s="86"/>
      <c r="BDP26" s="86"/>
      <c r="BDQ26" s="86"/>
      <c r="BDR26" s="86"/>
      <c r="BDS26" s="86"/>
      <c r="BDT26" s="86"/>
      <c r="BDU26" s="86"/>
      <c r="BDV26" s="86"/>
      <c r="BDW26" s="86"/>
      <c r="BDX26" s="86"/>
      <c r="BDY26" s="86"/>
      <c r="BDZ26" s="86"/>
      <c r="BEA26" s="86"/>
      <c r="BEB26" s="86"/>
      <c r="BEC26" s="86"/>
      <c r="BED26" s="86"/>
      <c r="BEE26" s="86"/>
      <c r="BEF26" s="86"/>
      <c r="BEG26" s="86"/>
      <c r="BEH26" s="86"/>
      <c r="BEI26" s="86"/>
      <c r="BEJ26" s="86"/>
      <c r="BEK26" s="86"/>
      <c r="BEL26" s="86"/>
      <c r="BEM26" s="86"/>
      <c r="BEN26" s="86"/>
      <c r="BEO26" s="86"/>
      <c r="BEP26" s="86"/>
      <c r="BEQ26" s="86"/>
      <c r="BER26" s="86"/>
      <c r="BES26" s="86"/>
      <c r="BET26" s="86"/>
      <c r="BEU26" s="86"/>
      <c r="BEV26" s="86"/>
      <c r="BEW26" s="86"/>
      <c r="BEX26" s="86"/>
      <c r="BEY26" s="86"/>
      <c r="BEZ26" s="86"/>
      <c r="BFA26" s="86"/>
      <c r="BFB26" s="86"/>
      <c r="BFC26" s="86"/>
      <c r="BFD26" s="86"/>
      <c r="BFE26" s="86"/>
      <c r="BFF26" s="86"/>
      <c r="BFG26" s="86"/>
      <c r="BFH26" s="86"/>
      <c r="BFI26" s="86"/>
      <c r="BFJ26" s="86"/>
      <c r="BFK26" s="86"/>
      <c r="BFL26" s="86"/>
      <c r="BFM26" s="86"/>
      <c r="BFN26" s="86"/>
      <c r="BFO26" s="86"/>
      <c r="BFP26" s="86"/>
      <c r="BFQ26" s="86"/>
      <c r="BFR26" s="86"/>
      <c r="BFS26" s="86"/>
      <c r="BFT26" s="86"/>
      <c r="BFU26" s="86"/>
      <c r="BFV26" s="86"/>
      <c r="BFW26" s="86"/>
      <c r="BFX26" s="86"/>
      <c r="BFY26" s="86"/>
      <c r="BFZ26" s="86"/>
      <c r="BGA26" s="86"/>
      <c r="BGB26" s="86"/>
      <c r="BGC26" s="86"/>
      <c r="BGD26" s="86"/>
      <c r="BGE26" s="86"/>
      <c r="BGF26" s="86"/>
      <c r="BGG26" s="86"/>
      <c r="BGH26" s="86"/>
      <c r="BGI26" s="86"/>
      <c r="BGJ26" s="86"/>
      <c r="BGK26" s="86"/>
      <c r="BGL26" s="86"/>
      <c r="BGM26" s="86"/>
      <c r="BGN26" s="86"/>
      <c r="BGO26" s="86"/>
      <c r="BGP26" s="86"/>
      <c r="BGQ26" s="86"/>
      <c r="BGR26" s="86"/>
      <c r="BGS26" s="86"/>
      <c r="BGT26" s="86"/>
      <c r="BGU26" s="86"/>
      <c r="BGV26" s="86"/>
      <c r="BGW26" s="86"/>
      <c r="BGX26" s="86"/>
      <c r="BGY26" s="86"/>
      <c r="BGZ26" s="86"/>
      <c r="BHA26" s="86"/>
      <c r="BHB26" s="86"/>
      <c r="BHC26" s="86"/>
      <c r="BHD26" s="86"/>
      <c r="BHE26" s="86"/>
      <c r="BHF26" s="86"/>
      <c r="BHG26" s="86"/>
      <c r="BHH26" s="86"/>
      <c r="BHI26" s="86"/>
      <c r="BHJ26" s="86"/>
      <c r="BHK26" s="86"/>
      <c r="BHL26" s="86"/>
      <c r="BHM26" s="86"/>
      <c r="BHN26" s="86"/>
      <c r="BHO26" s="86"/>
      <c r="BHP26" s="86"/>
      <c r="BHQ26" s="86"/>
      <c r="BHR26" s="86"/>
      <c r="BHS26" s="86"/>
      <c r="BHT26" s="86"/>
      <c r="BHU26" s="86"/>
      <c r="BHV26" s="86"/>
      <c r="BHW26" s="86"/>
      <c r="BHX26" s="86"/>
      <c r="BHY26" s="86"/>
      <c r="BHZ26" s="86"/>
      <c r="BIA26" s="86"/>
      <c r="BIB26" s="86"/>
      <c r="BIC26" s="86"/>
      <c r="BID26" s="86"/>
      <c r="BIE26" s="86"/>
      <c r="BIF26" s="86"/>
      <c r="BIG26" s="86"/>
      <c r="BIH26" s="86"/>
      <c r="BII26" s="86"/>
      <c r="BIJ26" s="86"/>
      <c r="BIK26" s="86"/>
      <c r="BIL26" s="86"/>
      <c r="BIM26" s="86"/>
      <c r="BIN26" s="86"/>
      <c r="BIO26" s="86"/>
      <c r="BIP26" s="86"/>
      <c r="BIQ26" s="86"/>
      <c r="BIR26" s="86"/>
      <c r="BIS26" s="86"/>
      <c r="BIT26" s="86"/>
      <c r="BIU26" s="86"/>
      <c r="BIV26" s="86"/>
      <c r="BIW26" s="86"/>
      <c r="BIX26" s="86"/>
      <c r="BIY26" s="86"/>
      <c r="BIZ26" s="86"/>
      <c r="BJA26" s="86"/>
      <c r="BJB26" s="86"/>
      <c r="BJC26" s="86"/>
      <c r="BJD26" s="86"/>
      <c r="BJE26" s="86"/>
      <c r="BJF26" s="86"/>
      <c r="BJG26" s="86"/>
      <c r="BJH26" s="86"/>
      <c r="BJI26" s="86"/>
      <c r="BJJ26" s="86"/>
      <c r="BJK26" s="86"/>
      <c r="BJL26" s="86"/>
      <c r="BJM26" s="86"/>
      <c r="BJN26" s="86"/>
      <c r="BJO26" s="86"/>
      <c r="BJP26" s="86"/>
      <c r="BJQ26" s="86"/>
      <c r="BJR26" s="86"/>
      <c r="BJS26" s="86"/>
      <c r="BJT26" s="86"/>
      <c r="BJU26" s="86"/>
      <c r="BJV26" s="86"/>
      <c r="BJW26" s="86"/>
      <c r="BJX26" s="86"/>
      <c r="BJY26" s="86"/>
      <c r="BJZ26" s="86"/>
      <c r="BKA26" s="86"/>
      <c r="BKB26" s="86"/>
      <c r="BKC26" s="86"/>
      <c r="BKD26" s="86"/>
      <c r="BKE26" s="86"/>
      <c r="BKF26" s="86"/>
      <c r="BKG26" s="86"/>
      <c r="BKH26" s="86"/>
      <c r="BKI26" s="86"/>
      <c r="BKJ26" s="86"/>
      <c r="BKK26" s="86"/>
      <c r="BKL26" s="86"/>
      <c r="BKM26" s="86"/>
      <c r="BKN26" s="86"/>
      <c r="BKO26" s="86"/>
      <c r="BKP26" s="86"/>
      <c r="BKQ26" s="86"/>
      <c r="BKR26" s="86"/>
      <c r="BKS26" s="86"/>
      <c r="BKT26" s="86"/>
      <c r="BKU26" s="86"/>
      <c r="BKV26" s="86"/>
      <c r="BKW26" s="86"/>
      <c r="BKX26" s="86"/>
      <c r="BKY26" s="86"/>
      <c r="BKZ26" s="86"/>
      <c r="BLA26" s="86"/>
      <c r="BLB26" s="86"/>
      <c r="BLC26" s="86"/>
      <c r="BLD26" s="86"/>
      <c r="BLE26" s="86"/>
      <c r="BLF26" s="86"/>
      <c r="BLG26" s="86"/>
      <c r="BLH26" s="86"/>
      <c r="BLI26" s="86"/>
      <c r="BLJ26" s="86"/>
      <c r="BLK26" s="86"/>
      <c r="BLL26" s="86"/>
      <c r="BLM26" s="86"/>
      <c r="BLN26" s="86"/>
      <c r="BLO26" s="86"/>
      <c r="BLP26" s="86"/>
      <c r="BLQ26" s="86"/>
      <c r="BLR26" s="86"/>
      <c r="BLS26" s="86"/>
      <c r="BLT26" s="86"/>
      <c r="BLU26" s="86"/>
      <c r="BLV26" s="86"/>
      <c r="BLW26" s="86"/>
      <c r="BLX26" s="86"/>
      <c r="BLY26" s="86"/>
      <c r="BLZ26" s="86"/>
      <c r="BMA26" s="86"/>
      <c r="BMB26" s="86"/>
      <c r="BMC26" s="86"/>
      <c r="BMD26" s="86"/>
      <c r="BME26" s="86"/>
      <c r="BMF26" s="86"/>
      <c r="BMG26" s="86"/>
      <c r="BMH26" s="86"/>
      <c r="BMI26" s="86"/>
      <c r="BMJ26" s="86"/>
      <c r="BMK26" s="86"/>
      <c r="BML26" s="86"/>
      <c r="BMM26" s="86"/>
    </row>
  </sheetData>
  <mergeCells count="15">
    <mergeCell ref="J13:J14"/>
    <mergeCell ref="K13:K14"/>
    <mergeCell ref="A1:K1"/>
    <mergeCell ref="C8:G8"/>
    <mergeCell ref="I8:J8"/>
    <mergeCell ref="C9:G9"/>
    <mergeCell ref="I9:J9"/>
    <mergeCell ref="A13:C13"/>
    <mergeCell ref="D13:E13"/>
    <mergeCell ref="F13:F14"/>
    <mergeCell ref="G13:G14"/>
    <mergeCell ref="H13:I13"/>
    <mergeCell ref="A3:B3"/>
    <mergeCell ref="A4:B4"/>
    <mergeCell ref="E4:K4"/>
  </mergeCells>
  <phoneticPr fontId="8" type="noConversion"/>
  <dataValidations count="2">
    <dataValidation type="list" allowBlank="1" showInputMessage="1" showErrorMessage="1" sqref="D5:D6 G25:G26 G19:G24 G15:G17" xr:uid="{26E2F936-5623-4B92-A22D-2D49865671E8}">
      <formula1>$R$1:$R$10</formula1>
    </dataValidation>
    <dataValidation type="list" allowBlank="1" showInputMessage="1" showErrorMessage="1" sqref="B8" xr:uid="{E28DEB1D-F677-47BE-A7CA-25A089BCDD39}">
      <formula1>#REF!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FFDCC-F3CA-498B-A148-B2CAD7EAE68D}">
  <dimension ref="A1:S20"/>
  <sheetViews>
    <sheetView zoomScaleNormal="100" workbookViewId="0">
      <selection activeCell="E16" sqref="E16"/>
    </sheetView>
  </sheetViews>
  <sheetFormatPr defaultColWidth="0" defaultRowHeight="13.2" x14ac:dyDescent="0.25"/>
  <cols>
    <col min="1" max="2" width="11.6640625" customWidth="1"/>
    <col min="3" max="7" width="9.109375" customWidth="1"/>
    <col min="8" max="8" width="10.88671875" customWidth="1"/>
    <col min="9" max="10" width="9.109375" customWidth="1"/>
    <col min="11" max="11" width="11.44140625" bestFit="1" customWidth="1"/>
    <col min="12" max="19" width="0" hidden="1" customWidth="1"/>
    <col min="20" max="16384" width="9.109375" hidden="1"/>
  </cols>
  <sheetData>
    <row r="1" spans="1:19" ht="16.2" thickBot="1" x14ac:dyDescent="0.35">
      <c r="A1" s="93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5"/>
      <c r="R1" s="5">
        <v>14</v>
      </c>
      <c r="S1" s="8">
        <v>3.1</v>
      </c>
    </row>
    <row r="2" spans="1:19" ht="13.8" hidden="1" x14ac:dyDescent="0.25">
      <c r="A2" s="62" t="s">
        <v>25</v>
      </c>
      <c r="B2" s="63"/>
      <c r="C2" s="63" t="s">
        <v>31</v>
      </c>
      <c r="D2" s="63"/>
      <c r="E2" s="63"/>
      <c r="F2" s="63"/>
      <c r="G2" s="63" t="s">
        <v>30</v>
      </c>
      <c r="H2" s="63"/>
      <c r="I2" s="63"/>
      <c r="J2" s="63"/>
      <c r="K2" s="64">
        <v>2</v>
      </c>
      <c r="R2" s="5">
        <v>12</v>
      </c>
      <c r="S2" s="8">
        <v>2</v>
      </c>
    </row>
    <row r="3" spans="1:19" ht="13.8" x14ac:dyDescent="0.25">
      <c r="A3" s="98" t="s">
        <v>24</v>
      </c>
      <c r="B3" s="99"/>
      <c r="C3" s="12" t="s">
        <v>73</v>
      </c>
      <c r="D3" s="10" t="s">
        <v>26</v>
      </c>
      <c r="E3" s="10" t="s">
        <v>43</v>
      </c>
      <c r="F3" s="103"/>
      <c r="G3" s="104"/>
      <c r="H3" s="104"/>
      <c r="I3" s="104"/>
      <c r="J3" s="104"/>
      <c r="K3" s="105"/>
      <c r="R3" s="5">
        <v>10</v>
      </c>
      <c r="S3" s="8">
        <v>1.2</v>
      </c>
    </row>
    <row r="4" spans="1:19" ht="14.4" thickBot="1" x14ac:dyDescent="0.3">
      <c r="A4" s="98" t="s">
        <v>20</v>
      </c>
      <c r="B4" s="99"/>
      <c r="C4" s="10">
        <v>480</v>
      </c>
      <c r="D4" s="10"/>
      <c r="E4" s="100" t="s">
        <v>72</v>
      </c>
      <c r="F4" s="101"/>
      <c r="G4" s="101"/>
      <c r="H4" s="101"/>
      <c r="I4" s="101"/>
      <c r="J4" s="101"/>
      <c r="K4" s="102"/>
      <c r="R4" s="5">
        <v>8</v>
      </c>
      <c r="S4" s="8">
        <v>0.78</v>
      </c>
    </row>
    <row r="5" spans="1:19" ht="13.8" hidden="1" x14ac:dyDescent="0.25">
      <c r="A5" s="16" t="s">
        <v>21</v>
      </c>
      <c r="B5" s="10"/>
      <c r="C5" s="10" t="s">
        <v>22</v>
      </c>
      <c r="D5" s="11">
        <v>4</v>
      </c>
      <c r="E5" s="10" t="s">
        <v>23</v>
      </c>
      <c r="F5" s="13">
        <v>0.31</v>
      </c>
      <c r="G5" s="10"/>
      <c r="H5" s="10"/>
      <c r="I5" s="10"/>
      <c r="J5" s="10"/>
      <c r="K5" s="18"/>
      <c r="R5" s="5">
        <v>6</v>
      </c>
      <c r="S5" s="8">
        <v>0.49</v>
      </c>
    </row>
    <row r="6" spans="1:19" ht="13.8" hidden="1" x14ac:dyDescent="0.25">
      <c r="A6" s="16"/>
      <c r="B6" s="10"/>
      <c r="C6" s="10" t="s">
        <v>22</v>
      </c>
      <c r="D6" s="11"/>
      <c r="E6" s="10" t="s">
        <v>23</v>
      </c>
      <c r="F6" s="11"/>
      <c r="G6" s="10"/>
      <c r="H6" s="10"/>
      <c r="I6" s="10"/>
      <c r="J6" s="10"/>
      <c r="K6" s="18"/>
      <c r="R6" s="5">
        <v>4</v>
      </c>
      <c r="S6" s="8">
        <v>0.31</v>
      </c>
    </row>
    <row r="7" spans="1:19" hidden="1" x14ac:dyDescent="0.25">
      <c r="A7" s="19"/>
      <c r="B7" s="14"/>
      <c r="C7" s="14"/>
      <c r="D7" s="14"/>
      <c r="E7" s="14"/>
      <c r="F7" s="14"/>
      <c r="G7" s="14"/>
      <c r="H7" s="14"/>
      <c r="I7" s="14"/>
      <c r="J7" s="14"/>
      <c r="K7" s="20"/>
      <c r="R7" s="5">
        <v>2</v>
      </c>
      <c r="S7" s="8">
        <v>0.19</v>
      </c>
    </row>
    <row r="8" spans="1:19" hidden="1" x14ac:dyDescent="0.25">
      <c r="A8" s="21" t="s">
        <v>13</v>
      </c>
      <c r="B8" s="15">
        <v>480</v>
      </c>
      <c r="C8" s="96" t="s">
        <v>16</v>
      </c>
      <c r="D8" s="96"/>
      <c r="E8" s="96"/>
      <c r="F8" s="96"/>
      <c r="G8" s="96"/>
      <c r="H8" s="3">
        <v>2.4</v>
      </c>
      <c r="I8" s="97" t="s">
        <v>11</v>
      </c>
      <c r="J8" s="97"/>
      <c r="K8" s="20" t="s">
        <v>17</v>
      </c>
      <c r="R8" s="7" t="s">
        <v>27</v>
      </c>
      <c r="S8" s="8">
        <v>0.12</v>
      </c>
    </row>
    <row r="9" spans="1:19" hidden="1" x14ac:dyDescent="0.25">
      <c r="A9" s="21"/>
      <c r="B9" s="15"/>
      <c r="C9" s="96" t="s">
        <v>14</v>
      </c>
      <c r="D9" s="96"/>
      <c r="E9" s="96"/>
      <c r="F9" s="96"/>
      <c r="G9" s="96"/>
      <c r="H9" s="3">
        <v>1.56</v>
      </c>
      <c r="I9" s="97" t="s">
        <v>11</v>
      </c>
      <c r="J9" s="97"/>
      <c r="K9" s="20"/>
      <c r="R9" s="7" t="s">
        <v>28</v>
      </c>
      <c r="S9" s="8">
        <v>0.1</v>
      </c>
    </row>
    <row r="10" spans="1:19" hidden="1" x14ac:dyDescent="0.25">
      <c r="A10" s="21"/>
      <c r="B10" s="15"/>
      <c r="C10" s="14" t="s">
        <v>15</v>
      </c>
      <c r="D10" s="14"/>
      <c r="E10" s="14"/>
      <c r="F10" s="14"/>
      <c r="G10" s="14"/>
      <c r="H10" s="3">
        <v>0.98</v>
      </c>
      <c r="I10" s="15" t="s">
        <v>11</v>
      </c>
      <c r="J10" s="15"/>
      <c r="K10" s="20"/>
      <c r="R10" s="7" t="s">
        <v>29</v>
      </c>
      <c r="S10">
        <v>7.9000000000000001E-2</v>
      </c>
    </row>
    <row r="11" spans="1:19" hidden="1" x14ac:dyDescent="0.25">
      <c r="A11" s="21"/>
      <c r="B11" s="15"/>
      <c r="C11" s="14" t="s">
        <v>12</v>
      </c>
      <c r="D11" s="14"/>
      <c r="E11" s="14"/>
      <c r="F11" s="14"/>
      <c r="G11" s="14"/>
      <c r="H11" s="3">
        <v>0.62</v>
      </c>
      <c r="I11" s="15" t="s">
        <v>11</v>
      </c>
      <c r="J11" s="15"/>
      <c r="K11" s="20"/>
    </row>
    <row r="12" spans="1:19" ht="13.8" hidden="1" thickBot="1" x14ac:dyDescent="0.3">
      <c r="A12" s="22"/>
      <c r="B12" s="23"/>
      <c r="C12" s="23"/>
      <c r="D12" s="23"/>
      <c r="E12" s="23"/>
      <c r="F12" s="23"/>
      <c r="G12" s="23"/>
      <c r="H12" s="23"/>
      <c r="I12" s="23"/>
      <c r="J12" s="23"/>
      <c r="K12" s="24"/>
    </row>
    <row r="13" spans="1:19" x14ac:dyDescent="0.25">
      <c r="A13" s="112" t="s">
        <v>2</v>
      </c>
      <c r="B13" s="113"/>
      <c r="C13" s="113"/>
      <c r="D13" s="114" t="s">
        <v>7</v>
      </c>
      <c r="E13" s="113"/>
      <c r="F13" s="108" t="s">
        <v>19</v>
      </c>
      <c r="G13" s="106" t="s">
        <v>1</v>
      </c>
      <c r="H13" s="114" t="s">
        <v>8</v>
      </c>
      <c r="I13" s="113"/>
      <c r="J13" s="106" t="s">
        <v>10</v>
      </c>
      <c r="K13" s="110" t="s">
        <v>5</v>
      </c>
    </row>
    <row r="14" spans="1:19" ht="27" thickBot="1" x14ac:dyDescent="0.3">
      <c r="A14" s="26" t="s">
        <v>3</v>
      </c>
      <c r="B14" s="27" t="s">
        <v>4</v>
      </c>
      <c r="C14" s="28" t="s">
        <v>18</v>
      </c>
      <c r="D14" s="27" t="s">
        <v>5</v>
      </c>
      <c r="E14" s="27" t="s">
        <v>6</v>
      </c>
      <c r="F14" s="109"/>
      <c r="G14" s="107"/>
      <c r="H14" s="27" t="s">
        <v>9</v>
      </c>
      <c r="I14" s="27" t="s">
        <v>6</v>
      </c>
      <c r="J14" s="107"/>
      <c r="K14" s="111"/>
    </row>
    <row r="15" spans="1:19" x14ac:dyDescent="0.25">
      <c r="A15" s="59" t="s">
        <v>51</v>
      </c>
      <c r="B15" s="60" t="s">
        <v>52</v>
      </c>
      <c r="C15" s="47">
        <v>287</v>
      </c>
      <c r="D15" s="46">
        <v>3.73</v>
      </c>
      <c r="E15" s="46">
        <v>0.28999999999999998</v>
      </c>
      <c r="F15" s="47">
        <f t="shared" ref="F15:F20" si="0">IF(E15="","",C15*E15)</f>
        <v>83.22999999999999</v>
      </c>
      <c r="G15" s="60">
        <v>4</v>
      </c>
      <c r="H15" s="46">
        <f>IF(G15="","",F15*(2*(VLOOKUP(G15,$R$1:$S$10,2,FALSE)))/1000)</f>
        <v>5.1602599999999998E-2</v>
      </c>
      <c r="I15" s="46">
        <f t="shared" ref="I15:I19" si="1">I16+H15</f>
        <v>8.6145590000000016</v>
      </c>
      <c r="J15" s="46">
        <f>IF(G15="","",I15/$B$8*100)</f>
        <v>1.7946997916666669</v>
      </c>
      <c r="K15" s="48" t="str">
        <f>IF(A15="","",A15)</f>
        <v>W1-1</v>
      </c>
    </row>
    <row r="16" spans="1:19" x14ac:dyDescent="0.25">
      <c r="A16" s="30" t="str">
        <f>B15</f>
        <v>W1-2</v>
      </c>
      <c r="B16" s="1" t="s">
        <v>53</v>
      </c>
      <c r="C16" s="2">
        <v>448</v>
      </c>
      <c r="D16" s="3">
        <v>3.73</v>
      </c>
      <c r="E16" s="3">
        <f>D16+E15</f>
        <v>4.0199999999999996</v>
      </c>
      <c r="F16" s="2">
        <f t="shared" si="0"/>
        <v>1800.9599999999998</v>
      </c>
      <c r="G16" s="1">
        <v>4</v>
      </c>
      <c r="H16" s="3">
        <f t="shared" ref="H16:H20" si="2">IF(G16="","",F16*(2*(VLOOKUP(G16,$R$1:$S$10,2,FALSE)))/1000)</f>
        <v>1.1165951999999999</v>
      </c>
      <c r="I16" s="3">
        <f t="shared" si="1"/>
        <v>8.5629564000000009</v>
      </c>
      <c r="J16" s="3">
        <f t="shared" ref="J16:J20" si="3">IF(G16="","",I16/$B$8*100)</f>
        <v>1.7839492500000003</v>
      </c>
      <c r="K16" s="29" t="str">
        <f t="shared" ref="K16:K20" si="4">IF(A16="","",A16)</f>
        <v>W1-2</v>
      </c>
    </row>
    <row r="17" spans="1:11" x14ac:dyDescent="0.25">
      <c r="A17" s="30" t="str">
        <f t="shared" ref="A17:A20" si="5">B16</f>
        <v>W1-3</v>
      </c>
      <c r="B17" s="1" t="s">
        <v>54</v>
      </c>
      <c r="C17" s="2">
        <v>458</v>
      </c>
      <c r="D17" s="3">
        <v>3.73</v>
      </c>
      <c r="E17" s="3">
        <f>D17+E16</f>
        <v>7.75</v>
      </c>
      <c r="F17" s="2">
        <f t="shared" si="0"/>
        <v>3549.5</v>
      </c>
      <c r="G17" s="1">
        <v>4</v>
      </c>
      <c r="H17" s="3">
        <f t="shared" si="2"/>
        <v>2.2006900000000003</v>
      </c>
      <c r="I17" s="3">
        <f t="shared" si="1"/>
        <v>7.4463612000000019</v>
      </c>
      <c r="J17" s="3">
        <f t="shared" si="3"/>
        <v>1.5513252500000003</v>
      </c>
      <c r="K17" s="29" t="str">
        <f t="shared" si="4"/>
        <v>W1-3</v>
      </c>
    </row>
    <row r="18" spans="1:11" x14ac:dyDescent="0.25">
      <c r="A18" s="30" t="str">
        <f t="shared" si="5"/>
        <v>W1-4</v>
      </c>
      <c r="B18" s="1" t="s">
        <v>49</v>
      </c>
      <c r="C18" s="2">
        <v>93</v>
      </c>
      <c r="D18" s="3">
        <v>3.73</v>
      </c>
      <c r="E18" s="3">
        <f>D18+E17</f>
        <v>11.48</v>
      </c>
      <c r="F18" s="2">
        <f t="shared" si="0"/>
        <v>1067.6400000000001</v>
      </c>
      <c r="G18" s="1">
        <v>4</v>
      </c>
      <c r="H18" s="3">
        <f t="shared" si="2"/>
        <v>0.6619368000000001</v>
      </c>
      <c r="I18" s="3">
        <f t="shared" si="1"/>
        <v>5.2456712000000012</v>
      </c>
      <c r="J18" s="3">
        <f t="shared" si="3"/>
        <v>1.0928481666666667</v>
      </c>
      <c r="K18" s="29" t="str">
        <f t="shared" si="4"/>
        <v>W1-4</v>
      </c>
    </row>
    <row r="19" spans="1:11" x14ac:dyDescent="0.25">
      <c r="A19" s="30" t="str">
        <f t="shared" si="5"/>
        <v>PB-4</v>
      </c>
      <c r="B19" s="1" t="s">
        <v>40</v>
      </c>
      <c r="C19" s="2">
        <v>489</v>
      </c>
      <c r="D19" s="3">
        <v>0</v>
      </c>
      <c r="E19" s="3">
        <f t="shared" ref="E19:E20" si="6">D19+E18</f>
        <v>11.48</v>
      </c>
      <c r="F19" s="2">
        <f t="shared" si="0"/>
        <v>5613.72</v>
      </c>
      <c r="G19" s="1">
        <v>4</v>
      </c>
      <c r="H19" s="3">
        <f t="shared" si="2"/>
        <v>3.4805064000000003</v>
      </c>
      <c r="I19" s="3">
        <f t="shared" si="1"/>
        <v>4.5837344000000009</v>
      </c>
      <c r="J19" s="3">
        <f t="shared" si="3"/>
        <v>0.95494466666666677</v>
      </c>
      <c r="K19" s="29" t="str">
        <f t="shared" si="4"/>
        <v>PB-4</v>
      </c>
    </row>
    <row r="20" spans="1:11" ht="13.8" thickBot="1" x14ac:dyDescent="0.3">
      <c r="A20" s="31" t="str">
        <f t="shared" si="5"/>
        <v>PB-1</v>
      </c>
      <c r="B20" s="32" t="s">
        <v>57</v>
      </c>
      <c r="C20" s="33">
        <v>155</v>
      </c>
      <c r="D20" s="34">
        <v>0</v>
      </c>
      <c r="E20" s="34">
        <f t="shared" si="6"/>
        <v>11.48</v>
      </c>
      <c r="F20" s="33">
        <f t="shared" si="0"/>
        <v>1779.4</v>
      </c>
      <c r="G20" s="32">
        <v>4</v>
      </c>
      <c r="H20" s="34">
        <f t="shared" si="2"/>
        <v>1.1032280000000001</v>
      </c>
      <c r="I20" s="34">
        <f>H20</f>
        <v>1.1032280000000001</v>
      </c>
      <c r="J20" s="34">
        <f t="shared" si="3"/>
        <v>0.22983916666666671</v>
      </c>
      <c r="K20" s="37" t="str">
        <f t="shared" si="4"/>
        <v>PB-1</v>
      </c>
    </row>
  </sheetData>
  <mergeCells count="16">
    <mergeCell ref="F3:K3"/>
    <mergeCell ref="J13:J14"/>
    <mergeCell ref="K13:K14"/>
    <mergeCell ref="A1:K1"/>
    <mergeCell ref="C8:G8"/>
    <mergeCell ref="I8:J8"/>
    <mergeCell ref="C9:G9"/>
    <mergeCell ref="I9:J9"/>
    <mergeCell ref="A13:C13"/>
    <mergeCell ref="D13:E13"/>
    <mergeCell ref="F13:F14"/>
    <mergeCell ref="G13:G14"/>
    <mergeCell ref="H13:I13"/>
    <mergeCell ref="A3:B3"/>
    <mergeCell ref="A4:B4"/>
    <mergeCell ref="E4:K4"/>
  </mergeCells>
  <dataValidations count="2">
    <dataValidation type="list" allowBlank="1" showInputMessage="1" showErrorMessage="1" sqref="D5:D6 G15:G20" xr:uid="{FAA9B7FE-D90F-44CF-8CE4-F3CC20145E2F}">
      <formula1>$R$1:$R$10</formula1>
    </dataValidation>
    <dataValidation type="list" allowBlank="1" showInputMessage="1" showErrorMessage="1" sqref="B8" xr:uid="{0C54913D-744F-48D1-B5EA-93F2923C9BA1}">
      <formula1>$A$22:$A$24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2658A-B889-42F1-A24A-0B7CE48CA01E}">
  <dimension ref="A1:T29"/>
  <sheetViews>
    <sheetView workbookViewId="0">
      <selection activeCell="M26" sqref="M26"/>
    </sheetView>
  </sheetViews>
  <sheetFormatPr defaultRowHeight="13.2" x14ac:dyDescent="0.25"/>
  <sheetData>
    <row r="1" spans="1:20" ht="15.6" x14ac:dyDescent="0.3">
      <c r="A1" s="117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9"/>
      <c r="R1" s="5">
        <v>14</v>
      </c>
      <c r="S1" s="8">
        <v>3.1</v>
      </c>
    </row>
    <row r="2" spans="1:20" ht="13.8" hidden="1" x14ac:dyDescent="0.25">
      <c r="A2" s="16" t="s">
        <v>25</v>
      </c>
      <c r="B2" s="10"/>
      <c r="C2" s="10" t="s">
        <v>31</v>
      </c>
      <c r="D2" s="10"/>
      <c r="E2" s="10"/>
      <c r="F2" s="10"/>
      <c r="G2" s="10" t="s">
        <v>30</v>
      </c>
      <c r="H2" s="10"/>
      <c r="I2" s="10"/>
      <c r="J2" s="10"/>
      <c r="K2" s="17">
        <v>2</v>
      </c>
      <c r="R2" s="5">
        <v>12</v>
      </c>
      <c r="S2" s="8">
        <v>2</v>
      </c>
    </row>
    <row r="3" spans="1:20" ht="13.8" x14ac:dyDescent="0.25">
      <c r="A3" s="98" t="s">
        <v>24</v>
      </c>
      <c r="B3" s="99"/>
      <c r="C3" s="12"/>
      <c r="D3" s="10" t="s">
        <v>26</v>
      </c>
      <c r="E3" s="10" t="s">
        <v>58</v>
      </c>
      <c r="F3" s="10"/>
      <c r="G3" s="10"/>
      <c r="H3" s="10"/>
      <c r="I3" s="10"/>
      <c r="J3" s="10"/>
      <c r="K3" s="18"/>
      <c r="R3" s="5">
        <v>10</v>
      </c>
      <c r="S3" s="8">
        <v>1.2</v>
      </c>
    </row>
    <row r="4" spans="1:20" ht="14.4" thickBot="1" x14ac:dyDescent="0.3">
      <c r="A4" s="98" t="s">
        <v>20</v>
      </c>
      <c r="B4" s="99"/>
      <c r="C4" s="10">
        <v>480</v>
      </c>
      <c r="D4" s="10"/>
      <c r="E4" s="10"/>
      <c r="F4" s="10"/>
      <c r="G4" s="10"/>
      <c r="H4" s="10"/>
      <c r="I4" s="10"/>
      <c r="J4" s="10"/>
      <c r="K4" s="18"/>
      <c r="R4" s="5">
        <v>8</v>
      </c>
      <c r="S4" s="8">
        <v>0.78</v>
      </c>
    </row>
    <row r="5" spans="1:20" ht="13.8" hidden="1" x14ac:dyDescent="0.25">
      <c r="A5" s="16" t="s">
        <v>21</v>
      </c>
      <c r="B5" s="10"/>
      <c r="C5" s="10" t="s">
        <v>22</v>
      </c>
      <c r="D5" s="11">
        <v>4</v>
      </c>
      <c r="E5" s="10" t="s">
        <v>23</v>
      </c>
      <c r="F5" s="13">
        <v>0.24</v>
      </c>
      <c r="G5" s="10" t="s">
        <v>66</v>
      </c>
      <c r="H5" s="10"/>
      <c r="I5" s="10"/>
      <c r="J5" s="10"/>
      <c r="K5" s="18"/>
      <c r="R5" s="5">
        <v>6</v>
      </c>
      <c r="S5" s="8">
        <v>0.49</v>
      </c>
    </row>
    <row r="6" spans="1:20" ht="13.8" hidden="1" x14ac:dyDescent="0.25">
      <c r="A6" s="16"/>
      <c r="B6" s="10"/>
      <c r="C6" s="10" t="s">
        <v>22</v>
      </c>
      <c r="D6" s="11"/>
      <c r="E6" s="10" t="s">
        <v>23</v>
      </c>
      <c r="F6" s="11"/>
      <c r="G6" s="10"/>
      <c r="H6" s="10"/>
      <c r="I6" s="10"/>
      <c r="J6" s="10"/>
      <c r="K6" s="18"/>
      <c r="R6" s="5">
        <v>4</v>
      </c>
      <c r="S6" s="8">
        <v>0.23499999999999999</v>
      </c>
      <c r="T6">
        <v>0.31</v>
      </c>
    </row>
    <row r="7" spans="1:20" hidden="1" x14ac:dyDescent="0.25">
      <c r="A7" s="19"/>
      <c r="B7" s="14"/>
      <c r="C7" s="14"/>
      <c r="D7" s="14"/>
      <c r="E7" s="14"/>
      <c r="F7" s="14"/>
      <c r="G7" s="14"/>
      <c r="H7" s="14"/>
      <c r="I7" s="14"/>
      <c r="J7" s="14"/>
      <c r="K7" s="20"/>
      <c r="R7" s="5">
        <v>2</v>
      </c>
      <c r="S7" s="8">
        <v>0.19</v>
      </c>
    </row>
    <row r="8" spans="1:20" hidden="1" x14ac:dyDescent="0.25">
      <c r="A8" s="21" t="s">
        <v>13</v>
      </c>
      <c r="B8" s="15">
        <v>480</v>
      </c>
      <c r="C8" s="96" t="s">
        <v>16</v>
      </c>
      <c r="D8" s="96"/>
      <c r="E8" s="96"/>
      <c r="F8" s="96"/>
      <c r="G8" s="96"/>
      <c r="H8" s="3">
        <v>2.4</v>
      </c>
      <c r="I8" s="97" t="s">
        <v>11</v>
      </c>
      <c r="J8" s="97"/>
      <c r="K8" s="20" t="s">
        <v>17</v>
      </c>
      <c r="R8" s="7" t="s">
        <v>27</v>
      </c>
      <c r="S8" s="8">
        <v>0.12</v>
      </c>
    </row>
    <row r="9" spans="1:20" hidden="1" x14ac:dyDescent="0.25">
      <c r="A9" s="21"/>
      <c r="B9" s="15"/>
      <c r="C9" s="96" t="s">
        <v>14</v>
      </c>
      <c r="D9" s="96"/>
      <c r="E9" s="96"/>
      <c r="F9" s="96"/>
      <c r="G9" s="96"/>
      <c r="H9" s="3">
        <v>1.56</v>
      </c>
      <c r="I9" s="97" t="s">
        <v>11</v>
      </c>
      <c r="J9" s="97"/>
      <c r="K9" s="20"/>
      <c r="R9" s="7" t="s">
        <v>28</v>
      </c>
      <c r="S9" s="8">
        <v>0.1</v>
      </c>
    </row>
    <row r="10" spans="1:20" hidden="1" x14ac:dyDescent="0.25">
      <c r="A10" s="21"/>
      <c r="B10" s="15"/>
      <c r="C10" s="14" t="s">
        <v>15</v>
      </c>
      <c r="D10" s="14"/>
      <c r="E10" s="14"/>
      <c r="F10" s="14"/>
      <c r="G10" s="14"/>
      <c r="H10" s="3">
        <v>0.98</v>
      </c>
      <c r="I10" s="15" t="s">
        <v>11</v>
      </c>
      <c r="J10" s="15"/>
      <c r="K10" s="20"/>
      <c r="R10" s="7" t="s">
        <v>29</v>
      </c>
      <c r="S10">
        <v>7.9000000000000001E-2</v>
      </c>
    </row>
    <row r="11" spans="1:20" hidden="1" x14ac:dyDescent="0.25">
      <c r="A11" s="21"/>
      <c r="B11" s="15"/>
      <c r="C11" s="14" t="s">
        <v>12</v>
      </c>
      <c r="D11" s="14"/>
      <c r="E11" s="14"/>
      <c r="F11" s="14"/>
      <c r="G11" s="14"/>
      <c r="H11" s="3">
        <v>0.48</v>
      </c>
      <c r="I11" s="15" t="s">
        <v>11</v>
      </c>
      <c r="J11" s="15"/>
      <c r="K11" s="20"/>
    </row>
    <row r="12" spans="1:20" ht="13.8" hidden="1" thickBot="1" x14ac:dyDescent="0.3">
      <c r="A12" s="22"/>
      <c r="B12" s="23"/>
      <c r="C12" s="23"/>
      <c r="D12" s="23"/>
      <c r="E12" s="23"/>
      <c r="F12" s="23"/>
      <c r="G12" s="23"/>
      <c r="H12" s="23"/>
      <c r="I12" s="23"/>
      <c r="J12" s="23"/>
      <c r="K12" s="24"/>
    </row>
    <row r="13" spans="1:20" x14ac:dyDescent="0.25">
      <c r="A13" s="112" t="s">
        <v>2</v>
      </c>
      <c r="B13" s="113"/>
      <c r="C13" s="113"/>
      <c r="D13" s="114" t="s">
        <v>7</v>
      </c>
      <c r="E13" s="113"/>
      <c r="F13" s="108" t="s">
        <v>19</v>
      </c>
      <c r="G13" s="106" t="s">
        <v>1</v>
      </c>
      <c r="H13" s="114" t="s">
        <v>8</v>
      </c>
      <c r="I13" s="113"/>
      <c r="J13" s="106" t="s">
        <v>10</v>
      </c>
      <c r="K13" s="110" t="s">
        <v>5</v>
      </c>
    </row>
    <row r="14" spans="1:20" ht="27" thickBot="1" x14ac:dyDescent="0.3">
      <c r="A14" s="38" t="s">
        <v>3</v>
      </c>
      <c r="B14" s="39" t="s">
        <v>4</v>
      </c>
      <c r="C14" s="40" t="s">
        <v>18</v>
      </c>
      <c r="D14" s="39" t="s">
        <v>5</v>
      </c>
      <c r="E14" s="39" t="s">
        <v>6</v>
      </c>
      <c r="F14" s="120"/>
      <c r="G14" s="115"/>
      <c r="H14" s="39" t="s">
        <v>9</v>
      </c>
      <c r="I14" s="39" t="s">
        <v>6</v>
      </c>
      <c r="J14" s="115"/>
      <c r="K14" s="116"/>
    </row>
    <row r="15" spans="1:20" x14ac:dyDescent="0.25">
      <c r="A15" s="43" t="s">
        <v>69</v>
      </c>
      <c r="B15" s="44" t="s">
        <v>67</v>
      </c>
      <c r="C15" s="45">
        <v>67</v>
      </c>
      <c r="D15" s="44">
        <v>0.28999999999999998</v>
      </c>
      <c r="E15" s="46">
        <v>0.28999999999999998</v>
      </c>
      <c r="F15" s="47">
        <f t="shared" ref="F15:F17" si="0">IF(E15="","",C15*E15)</f>
        <v>19.43</v>
      </c>
      <c r="G15" s="44">
        <v>4</v>
      </c>
      <c r="H15" s="46">
        <f t="shared" ref="H15:H17" si="1">IF(G15="","",F15*(2*(VLOOKUP(G15,$R$1:$S$10,2,FALSE)))/1000)</f>
        <v>9.1320999999999989E-3</v>
      </c>
      <c r="I15" s="46">
        <f t="shared" ref="I15:I17" si="2">I16+H15</f>
        <v>23.651819349999997</v>
      </c>
      <c r="J15" s="46">
        <f t="shared" ref="J15:J17" si="3">IF(G15="","",I15/$B$8*100)</f>
        <v>4.9274623645833326</v>
      </c>
      <c r="K15" s="48" t="str">
        <f t="shared" ref="K15:K17" si="4">IF(A15="","",A15)</f>
        <v>A 8</v>
      </c>
    </row>
    <row r="16" spans="1:20" x14ac:dyDescent="0.25">
      <c r="A16" s="49" t="str">
        <f>B15</f>
        <v>PB-8</v>
      </c>
      <c r="B16" s="41" t="s">
        <v>68</v>
      </c>
      <c r="C16" s="42">
        <v>167</v>
      </c>
      <c r="D16" s="41">
        <v>0</v>
      </c>
      <c r="E16" s="3">
        <f>E15+D16</f>
        <v>0.28999999999999998</v>
      </c>
      <c r="F16" s="2">
        <f t="shared" si="0"/>
        <v>48.43</v>
      </c>
      <c r="G16" s="41">
        <v>4</v>
      </c>
      <c r="H16" s="3">
        <f t="shared" si="1"/>
        <v>2.27621E-2</v>
      </c>
      <c r="I16" s="3">
        <f t="shared" si="2"/>
        <v>23.642687249999998</v>
      </c>
      <c r="J16" s="3">
        <f t="shared" si="3"/>
        <v>4.9255598437500003</v>
      </c>
      <c r="K16" s="20" t="str">
        <f t="shared" si="4"/>
        <v>PB-8</v>
      </c>
    </row>
    <row r="17" spans="1:11" x14ac:dyDescent="0.25">
      <c r="A17" s="49" t="str">
        <f>B16</f>
        <v>A 7</v>
      </c>
      <c r="B17" s="41" t="s">
        <v>70</v>
      </c>
      <c r="C17" s="42">
        <v>189</v>
      </c>
      <c r="D17" s="41">
        <v>0.28999999999999998</v>
      </c>
      <c r="E17" s="3">
        <f t="shared" ref="E17:E18" si="5">E16+D17</f>
        <v>0.57999999999999996</v>
      </c>
      <c r="F17" s="2">
        <f t="shared" si="0"/>
        <v>109.61999999999999</v>
      </c>
      <c r="G17" s="41">
        <v>4</v>
      </c>
      <c r="H17" s="3">
        <f t="shared" si="1"/>
        <v>5.1521399999999995E-2</v>
      </c>
      <c r="I17" s="3">
        <f t="shared" si="2"/>
        <v>23.619925149999997</v>
      </c>
      <c r="J17" s="3">
        <f t="shared" si="3"/>
        <v>4.9208177395833319</v>
      </c>
      <c r="K17" s="20" t="str">
        <f t="shared" si="4"/>
        <v>A 7</v>
      </c>
    </row>
    <row r="18" spans="1:11" x14ac:dyDescent="0.25">
      <c r="A18" s="30" t="s">
        <v>59</v>
      </c>
      <c r="B18" s="1" t="s">
        <v>60</v>
      </c>
      <c r="C18" s="2">
        <v>790</v>
      </c>
      <c r="D18" s="3">
        <v>4.4050000000000002</v>
      </c>
      <c r="E18" s="3">
        <f t="shared" si="5"/>
        <v>4.9850000000000003</v>
      </c>
      <c r="F18" s="2">
        <f t="shared" ref="F18:F27" si="6">IF(E18="","",C18*E18)</f>
        <v>3938.15</v>
      </c>
      <c r="G18" s="1">
        <v>4</v>
      </c>
      <c r="H18" s="3">
        <f>IF(G18="","",F18*(2*(VLOOKUP(G18,$R$1:$S$10,2,FALSE)))/1000)</f>
        <v>1.8509305</v>
      </c>
      <c r="I18" s="3">
        <f t="shared" ref="I18:I26" si="7">I19+H18</f>
        <v>23.568403749999998</v>
      </c>
      <c r="J18" s="3">
        <f>IF(G18="","",I18/$B$8*100)</f>
        <v>4.9100841145833334</v>
      </c>
      <c r="K18" s="20" t="str">
        <f>IF(A18="","",A18)</f>
        <v>A 6</v>
      </c>
    </row>
    <row r="19" spans="1:11" x14ac:dyDescent="0.25">
      <c r="A19" s="30" t="str">
        <f>B18</f>
        <v>A 5</v>
      </c>
      <c r="B19" s="1" t="s">
        <v>61</v>
      </c>
      <c r="C19" s="2">
        <v>660</v>
      </c>
      <c r="D19" s="3">
        <v>6.1</v>
      </c>
      <c r="E19" s="3">
        <f>D19+E18</f>
        <v>11.085000000000001</v>
      </c>
      <c r="F19" s="2">
        <f t="shared" si="6"/>
        <v>7316.1</v>
      </c>
      <c r="G19" s="1">
        <v>4</v>
      </c>
      <c r="H19" s="3">
        <f t="shared" ref="H19:H27" si="8">IF(G19="","",F19*(2*(VLOOKUP(G19,$R$1:$S$10,2,FALSE)))/1000)</f>
        <v>3.4385669999999999</v>
      </c>
      <c r="I19" s="3">
        <f t="shared" si="7"/>
        <v>21.717473249999998</v>
      </c>
      <c r="J19" s="3">
        <f t="shared" ref="J19:J27" si="9">IF(G19="","",I19/$B$8*100)</f>
        <v>4.5244735937499998</v>
      </c>
      <c r="K19" s="20" t="str">
        <f t="shared" ref="K19:K29" si="10">IF(A19="","",A19)</f>
        <v>A 5</v>
      </c>
    </row>
    <row r="20" spans="1:11" x14ac:dyDescent="0.25">
      <c r="A20" s="30" t="str">
        <f t="shared" ref="A20:A29" si="11">B19</f>
        <v>A 4</v>
      </c>
      <c r="B20" s="1" t="s">
        <v>71</v>
      </c>
      <c r="C20" s="2">
        <v>335</v>
      </c>
      <c r="D20" s="3">
        <v>6.1</v>
      </c>
      <c r="E20" s="3">
        <f>D20+E19</f>
        <v>17.185000000000002</v>
      </c>
      <c r="F20" s="2">
        <f t="shared" si="6"/>
        <v>5756.9750000000004</v>
      </c>
      <c r="G20" s="1">
        <v>4</v>
      </c>
      <c r="H20" s="3">
        <f t="shared" si="8"/>
        <v>2.7057782499999998</v>
      </c>
      <c r="I20" s="3">
        <f>I26+I22+H20</f>
        <v>18.278906249999999</v>
      </c>
      <c r="J20" s="3">
        <f t="shared" si="9"/>
        <v>3.8081054687499996</v>
      </c>
      <c r="K20" s="20" t="str">
        <f t="shared" si="10"/>
        <v>A 4</v>
      </c>
    </row>
    <row r="21" spans="1:11" x14ac:dyDescent="0.25">
      <c r="A21" s="30" t="s">
        <v>39</v>
      </c>
      <c r="B21" s="1" t="s">
        <v>39</v>
      </c>
      <c r="C21" s="2" t="s">
        <v>39</v>
      </c>
      <c r="D21" s="3" t="s">
        <v>39</v>
      </c>
      <c r="E21" s="3" t="s">
        <v>39</v>
      </c>
      <c r="F21" s="2" t="s">
        <v>39</v>
      </c>
      <c r="G21" s="1">
        <v>4</v>
      </c>
      <c r="H21" s="3" t="s">
        <v>39</v>
      </c>
      <c r="I21" s="3" t="s">
        <v>39</v>
      </c>
      <c r="J21" s="3" t="s">
        <v>39</v>
      </c>
      <c r="K21" s="20" t="str">
        <f t="shared" si="10"/>
        <v xml:space="preserve"> </v>
      </c>
    </row>
    <row r="22" spans="1:11" x14ac:dyDescent="0.25">
      <c r="A22" s="30" t="s">
        <v>63</v>
      </c>
      <c r="B22" s="1" t="s">
        <v>64</v>
      </c>
      <c r="C22" s="2">
        <v>930</v>
      </c>
      <c r="D22" s="3">
        <v>4.4050000000000002</v>
      </c>
      <c r="E22" s="3">
        <f>D23+D22</f>
        <v>10.504999999999999</v>
      </c>
      <c r="F22" s="2">
        <f t="shared" si="6"/>
        <v>9769.65</v>
      </c>
      <c r="G22" s="1">
        <v>4</v>
      </c>
      <c r="H22" s="3">
        <f t="shared" si="8"/>
        <v>4.5917354999999995</v>
      </c>
      <c r="I22" s="3">
        <f t="shared" si="7"/>
        <v>10.444997999999998</v>
      </c>
      <c r="J22" s="3">
        <f t="shared" si="9"/>
        <v>2.1760412499999995</v>
      </c>
      <c r="K22" s="20" t="str">
        <f t="shared" si="10"/>
        <v>A 1</v>
      </c>
    </row>
    <row r="23" spans="1:11" x14ac:dyDescent="0.25">
      <c r="A23" s="30" t="str">
        <f t="shared" si="11"/>
        <v>A 2</v>
      </c>
      <c r="B23" s="1" t="s">
        <v>71</v>
      </c>
      <c r="C23" s="2">
        <v>180</v>
      </c>
      <c r="D23" s="3">
        <v>6.1</v>
      </c>
      <c r="E23" s="3">
        <f>E22+D23</f>
        <v>16.604999999999997</v>
      </c>
      <c r="F23" s="2">
        <f t="shared" si="6"/>
        <v>2988.8999999999996</v>
      </c>
      <c r="G23" s="1">
        <v>4</v>
      </c>
      <c r="H23" s="3">
        <f t="shared" si="8"/>
        <v>1.4047829999999997</v>
      </c>
      <c r="I23" s="3">
        <f>I24+H23</f>
        <v>5.8532624999999996</v>
      </c>
      <c r="J23" s="3">
        <f t="shared" si="9"/>
        <v>1.2194296874999999</v>
      </c>
      <c r="K23" s="20" t="str">
        <f t="shared" si="10"/>
        <v>A 2</v>
      </c>
    </row>
    <row r="24" spans="1:11" x14ac:dyDescent="0.25">
      <c r="A24" s="30" t="str">
        <f>B23</f>
        <v>SPLICE</v>
      </c>
      <c r="B24" s="1" t="s">
        <v>71</v>
      </c>
      <c r="C24" s="2">
        <v>570</v>
      </c>
      <c r="D24" s="3">
        <v>0</v>
      </c>
      <c r="E24" s="3">
        <f>E23+D24</f>
        <v>16.604999999999997</v>
      </c>
      <c r="F24" s="2">
        <f t="shared" si="6"/>
        <v>9464.8499999999985</v>
      </c>
      <c r="G24" s="1">
        <v>4</v>
      </c>
      <c r="H24" s="3">
        <f t="shared" si="8"/>
        <v>4.4484794999999995</v>
      </c>
      <c r="I24" s="3">
        <f>H24</f>
        <v>4.4484794999999995</v>
      </c>
      <c r="J24" s="3">
        <f t="shared" si="9"/>
        <v>0.92676656249999989</v>
      </c>
      <c r="K24" s="20" t="str">
        <f t="shared" si="10"/>
        <v>SPLICE</v>
      </c>
    </row>
    <row r="25" spans="1:11" x14ac:dyDescent="0.25">
      <c r="A25" s="30" t="s">
        <v>39</v>
      </c>
      <c r="B25" s="1" t="s">
        <v>39</v>
      </c>
      <c r="C25" s="2" t="s">
        <v>39</v>
      </c>
      <c r="D25" s="3" t="s">
        <v>39</v>
      </c>
      <c r="E25" s="3" t="s">
        <v>39</v>
      </c>
      <c r="F25" s="2" t="s">
        <v>39</v>
      </c>
      <c r="G25" s="1">
        <v>4</v>
      </c>
      <c r="H25" s="9" t="s">
        <v>39</v>
      </c>
      <c r="I25" s="3" t="s">
        <v>39</v>
      </c>
      <c r="J25" s="3" t="s">
        <v>39</v>
      </c>
      <c r="K25" s="20" t="str">
        <f t="shared" si="10"/>
        <v xml:space="preserve"> </v>
      </c>
    </row>
    <row r="26" spans="1:11" x14ac:dyDescent="0.25">
      <c r="A26" s="30" t="s">
        <v>71</v>
      </c>
      <c r="B26" s="1" t="s">
        <v>62</v>
      </c>
      <c r="C26" s="2">
        <v>100</v>
      </c>
      <c r="D26" s="3">
        <v>0</v>
      </c>
      <c r="E26" s="3">
        <f>E20+E24</f>
        <v>33.79</v>
      </c>
      <c r="F26" s="2">
        <f t="shared" si="6"/>
        <v>3379</v>
      </c>
      <c r="G26" s="1">
        <v>4</v>
      </c>
      <c r="H26" s="9">
        <f t="shared" si="8"/>
        <v>1.5881299999999998</v>
      </c>
      <c r="I26" s="3">
        <f t="shared" si="7"/>
        <v>5.1281299999999996</v>
      </c>
      <c r="J26" s="3">
        <f t="shared" si="9"/>
        <v>1.0683604166666667</v>
      </c>
      <c r="K26" s="20" t="str">
        <f t="shared" si="10"/>
        <v>SPLICE</v>
      </c>
    </row>
    <row r="27" spans="1:11" ht="13.8" thickBot="1" x14ac:dyDescent="0.3">
      <c r="A27" s="31" t="str">
        <f>B26</f>
        <v>A 3</v>
      </c>
      <c r="B27" s="32" t="s">
        <v>65</v>
      </c>
      <c r="C27" s="33">
        <v>160</v>
      </c>
      <c r="D27" s="34">
        <v>6.1</v>
      </c>
      <c r="E27" s="34">
        <f>E26+D27</f>
        <v>39.89</v>
      </c>
      <c r="F27" s="33">
        <f t="shared" si="6"/>
        <v>6382.4</v>
      </c>
      <c r="G27" s="32">
        <v>4</v>
      </c>
      <c r="H27" s="35">
        <f t="shared" si="8"/>
        <v>2.9997279999999997</v>
      </c>
      <c r="I27" s="34">
        <v>3.54</v>
      </c>
      <c r="J27" s="34">
        <f t="shared" si="9"/>
        <v>0.73750000000000004</v>
      </c>
      <c r="K27" s="36" t="str">
        <f t="shared" si="10"/>
        <v>A 3</v>
      </c>
    </row>
    <row r="28" spans="1:11" x14ac:dyDescent="0.25">
      <c r="A28" s="54" t="s">
        <v>39</v>
      </c>
      <c r="B28" s="54" t="s">
        <v>39</v>
      </c>
      <c r="C28" s="55" t="s">
        <v>39</v>
      </c>
      <c r="D28" s="56" t="s">
        <v>39</v>
      </c>
      <c r="E28" s="56" t="s">
        <v>39</v>
      </c>
      <c r="F28" s="55" t="s">
        <v>39</v>
      </c>
      <c r="G28" s="54">
        <v>4</v>
      </c>
      <c r="H28" s="57" t="s">
        <v>39</v>
      </c>
      <c r="I28" s="56" t="s">
        <v>39</v>
      </c>
      <c r="J28" s="56" t="s">
        <v>39</v>
      </c>
      <c r="K28" s="54" t="str">
        <f t="shared" si="10"/>
        <v xml:space="preserve"> </v>
      </c>
    </row>
    <row r="29" spans="1:11" x14ac:dyDescent="0.25">
      <c r="A29" s="50" t="str">
        <f t="shared" si="11"/>
        <v xml:space="preserve"> </v>
      </c>
      <c r="B29" s="50" t="s">
        <v>39</v>
      </c>
      <c r="C29" s="51" t="s">
        <v>39</v>
      </c>
      <c r="D29" s="52" t="s">
        <v>39</v>
      </c>
      <c r="E29" s="52" t="s">
        <v>39</v>
      </c>
      <c r="F29" s="51" t="s">
        <v>39</v>
      </c>
      <c r="G29" s="50">
        <v>4</v>
      </c>
      <c r="H29" s="53" t="s">
        <v>39</v>
      </c>
      <c r="I29" s="52" t="s">
        <v>39</v>
      </c>
      <c r="J29" s="52" t="s">
        <v>39</v>
      </c>
      <c r="K29" s="50" t="str">
        <f t="shared" si="10"/>
        <v xml:space="preserve"> </v>
      </c>
    </row>
  </sheetData>
  <mergeCells count="14">
    <mergeCell ref="J13:J14"/>
    <mergeCell ref="K13:K14"/>
    <mergeCell ref="A3:B3"/>
    <mergeCell ref="A4:B4"/>
    <mergeCell ref="A1:K1"/>
    <mergeCell ref="C8:G8"/>
    <mergeCell ref="I8:J8"/>
    <mergeCell ref="C9:G9"/>
    <mergeCell ref="I9:J9"/>
    <mergeCell ref="A13:C13"/>
    <mergeCell ref="D13:E13"/>
    <mergeCell ref="F13:F14"/>
    <mergeCell ref="G13:G14"/>
    <mergeCell ref="H13:I13"/>
  </mergeCells>
  <dataValidations count="2">
    <dataValidation type="list" allowBlank="1" showInputMessage="1" showErrorMessage="1" sqref="B8" xr:uid="{47CC16B8-8614-4B1E-9433-7B28FFE26537}">
      <formula1>$A$31:$A$33</formula1>
    </dataValidation>
    <dataValidation type="list" allowBlank="1" showInputMessage="1" showErrorMessage="1" sqref="D5:D6 G18:G29" xr:uid="{25F5ADAC-98DA-49C6-A06A-EF589A197051}">
      <formula1>$R$1:$R$10</formula1>
    </dataValidation>
  </dataValidations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Document_x0020_Type xmlns="9c31f728-70c6-4561-924f-a86a4a3b8edb">Lighting Design Reference Packet</Document_x0020_Typ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7AB86A6FF6A8429B4EC2036BCC9ADB" ma:contentTypeVersion="2" ma:contentTypeDescription="Create a new document." ma:contentTypeScope="" ma:versionID="3266bcb84a22423928ec2be9a72ee93e">
  <xsd:schema xmlns:xsd="http://www.w3.org/2001/XMLSchema" xmlns:xs="http://www.w3.org/2001/XMLSchema" xmlns:p="http://schemas.microsoft.com/office/2006/metadata/properties" xmlns:ns1="http://schemas.microsoft.com/sharepoint/v3" xmlns:ns2="9c31f728-70c6-4561-924f-a86a4a3b8edb" targetNamespace="http://schemas.microsoft.com/office/2006/metadata/properties" ma:root="true" ma:fieldsID="3c3d1d79bbcca9a84ce1635f857d6811" ns1:_="" ns2:_="">
    <xsd:import namespace="http://schemas.microsoft.com/sharepoint/v3"/>
    <xsd:import namespace="9c31f728-70c6-4561-924f-a86a4a3b8edb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Document_x0020_Ty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1f728-70c6-4561-924f-a86a4a3b8edb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10" nillable="true" ma:displayName="Document Type" ma:default="ODOT Selective Coordination Spreadsheet" ma:format="Dropdown" ma:internalName="Document_x0020_Type">
      <xsd:simpleType>
        <xsd:restriction base="dms:Choice">
          <xsd:enumeration value="Drilled Shaft"/>
          <xsd:enumeration value="Detour Information"/>
          <xsd:enumeration value="Lighting Design Reference Packet"/>
          <xsd:enumeration value="ODOT Selective Coordination Spreadsheet"/>
          <xsd:enumeration value="Proprietary Product Approval Request"/>
          <xsd:enumeration value="Arc Flash Calculation Spreadsheet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990DDF-75FE-4513-BE8D-2917F8F1146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9c31f728-70c6-4561-924f-a86a4a3b8edb"/>
  </ds:schemaRefs>
</ds:datastoreItem>
</file>

<file path=customXml/itemProps2.xml><?xml version="1.0" encoding="utf-8"?>
<ds:datastoreItem xmlns:ds="http://schemas.openxmlformats.org/officeDocument/2006/customXml" ds:itemID="{F7A9ED9A-CBD4-4A27-90DC-116E3C0D89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c31f728-70c6-4561-924f-a86a4a3b8e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4568D6C-51A5-40F6-A532-7C6BAC697F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Circuit N1</vt:lpstr>
      <vt:lpstr>Circuit S1</vt:lpstr>
      <vt:lpstr>not used Circuit W1</vt:lpstr>
      <vt:lpstr>not used Circuit A</vt:lpstr>
      <vt:lpstr>'Circuit N1'!Print_Area</vt:lpstr>
    </vt:vector>
  </TitlesOfParts>
  <Company>MS Consultants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LDRP - Voltage Drop Calculations</dc:title>
  <dc:creator>ms consultants, inc.</dc:creator>
  <cp:lastModifiedBy>Dave Spisak</cp:lastModifiedBy>
  <cp:lastPrinted>2016-04-12T14:20:22Z</cp:lastPrinted>
  <dcterms:created xsi:type="dcterms:W3CDTF">2000-12-11T14:28:56Z</dcterms:created>
  <dcterms:modified xsi:type="dcterms:W3CDTF">2023-02-08T23:25:19Z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0x0101002B7AB86A6FF6A8429B4EC2036BCC9ADB</vt:lpwstr>
  </property>
</Properties>
</file>